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lfa3\CGLOG\CGLOG\Planejamento\Carregadores 2023\Pos-CONJUR\"/>
    </mc:Choice>
  </mc:AlternateContent>
  <bookViews>
    <workbookView xWindow="0" yWindow="0" windowWidth="28800" windowHeight="12435" firstSheet="1" activeTab="4"/>
  </bookViews>
  <sheets>
    <sheet name="Resumo" sheetId="34" r:id="rId1"/>
    <sheet name="Supervisor" sheetId="18" r:id="rId2"/>
    <sheet name="Carregador" sheetId="69" r:id="rId3"/>
    <sheet name="Almoxarife" sheetId="70" r:id="rId4"/>
    <sheet name="Uniformes Carregadores" sheetId="71" r:id="rId5"/>
    <sheet name="Uniformes Almox" sheetId="72" r:id="rId6"/>
    <sheet name="Uniformes Superv" sheetId="66" r:id="rId7"/>
    <sheet name="Equipamentos - Carregadores" sheetId="67" r:id="rId8"/>
  </sheets>
  <definedNames>
    <definedName name="_xlnm.Print_Area" localSheetId="3">Almoxarife!$B$2:$I$81</definedName>
    <definedName name="_xlnm.Print_Area" localSheetId="2">Carregador!$B$2:$I$82</definedName>
    <definedName name="_xlnm.Print_Area" localSheetId="0">Resumo!$B$1:$H$19</definedName>
    <definedName name="_xlnm.Print_Area" localSheetId="1">Supervisor!$B$2:$I$82</definedName>
    <definedName name="_xlnm.Print_Area" localSheetId="5">'Uniformes Almox'!$B$3:$H$26</definedName>
    <definedName name="_xlnm.Print_Area" localSheetId="4">'Uniformes Carregadores'!$B$3:$H$30</definedName>
    <definedName name="_xlnm.Print_Area" localSheetId="6">'Uniformes Superv'!$B$3:$H$29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4" l="1"/>
  <c r="H5" i="34"/>
  <c r="H6" i="34"/>
  <c r="H4" i="34"/>
  <c r="G11" i="34"/>
  <c r="C19" i="34"/>
  <c r="C17" i="34"/>
  <c r="C16" i="34"/>
  <c r="C15" i="34"/>
  <c r="F11" i="34"/>
  <c r="E17" i="67" l="1"/>
  <c r="G17" i="67" s="1"/>
  <c r="E18" i="67" l="1"/>
  <c r="E16" i="67"/>
  <c r="E15" i="67"/>
  <c r="E14" i="67"/>
  <c r="E13" i="67"/>
  <c r="G13" i="67" s="1"/>
  <c r="E12" i="67"/>
  <c r="E11" i="67"/>
  <c r="E10" i="67"/>
  <c r="E9" i="67"/>
  <c r="E8" i="67"/>
  <c r="E7" i="67"/>
  <c r="G7" i="67" s="1"/>
  <c r="E6" i="67"/>
  <c r="E5" i="67"/>
  <c r="G18" i="67"/>
  <c r="G16" i="67"/>
  <c r="G15" i="67"/>
  <c r="G14" i="67"/>
  <c r="G12" i="67"/>
  <c r="G11" i="67"/>
  <c r="G10" i="67"/>
  <c r="G9" i="67"/>
  <c r="G8" i="67"/>
  <c r="G6" i="67"/>
  <c r="G5" i="67"/>
  <c r="G19" i="67" s="1"/>
  <c r="G21" i="67" s="1"/>
  <c r="E16" i="66" l="1"/>
  <c r="E22" i="66"/>
  <c r="G22" i="66" s="1"/>
  <c r="E23" i="66"/>
  <c r="G23" i="66" s="1"/>
  <c r="E20" i="66"/>
  <c r="G20" i="66" s="1"/>
  <c r="E19" i="66"/>
  <c r="G19" i="66" s="1"/>
  <c r="E19" i="72" l="1"/>
  <c r="G19" i="72" s="1"/>
  <c r="E18" i="72"/>
  <c r="G18" i="72" s="1"/>
  <c r="E20" i="72"/>
  <c r="G20" i="72" s="1"/>
  <c r="E17" i="72"/>
  <c r="G17" i="72" s="1"/>
  <c r="E16" i="72"/>
  <c r="G16" i="72" s="1"/>
  <c r="E15" i="72"/>
  <c r="G15" i="72" s="1"/>
  <c r="E9" i="72"/>
  <c r="G9" i="72" s="1"/>
  <c r="E8" i="72"/>
  <c r="G8" i="72" s="1"/>
  <c r="E7" i="72"/>
  <c r="G7" i="72" s="1"/>
  <c r="E6" i="72"/>
  <c r="G6" i="72" s="1"/>
  <c r="E5" i="72"/>
  <c r="G5" i="72" s="1"/>
  <c r="E6" i="71"/>
  <c r="E24" i="71"/>
  <c r="G24" i="71" s="1"/>
  <c r="E23" i="71"/>
  <c r="G23" i="71" s="1"/>
  <c r="E11" i="71"/>
  <c r="G11" i="71" s="1"/>
  <c r="D26" i="72"/>
  <c r="G21" i="72" l="1"/>
  <c r="E25" i="72" s="1"/>
  <c r="G10" i="72"/>
  <c r="E24" i="72" s="1"/>
  <c r="D29" i="66"/>
  <c r="D30" i="71"/>
  <c r="E26" i="72" l="1"/>
  <c r="H24" i="72" s="1"/>
  <c r="E66" i="70" s="1"/>
  <c r="E21" i="18"/>
  <c r="E4" i="34" l="1"/>
  <c r="E9" i="66" l="1"/>
  <c r="G9" i="66" s="1"/>
  <c r="E6" i="34" l="1"/>
  <c r="E5" i="34"/>
  <c r="E7" i="34" s="1"/>
  <c r="E12" i="71" l="1"/>
  <c r="G12" i="71" s="1"/>
  <c r="E5" i="71"/>
  <c r="G5" i="71" s="1"/>
  <c r="G6" i="71"/>
  <c r="E7" i="71"/>
  <c r="G7" i="71" s="1"/>
  <c r="E8" i="71"/>
  <c r="G8" i="71" s="1"/>
  <c r="E9" i="71"/>
  <c r="G9" i="71" s="1"/>
  <c r="E10" i="71"/>
  <c r="G10" i="71" s="1"/>
  <c r="E17" i="71"/>
  <c r="G17" i="71" s="1"/>
  <c r="E18" i="71"/>
  <c r="G18" i="71" s="1"/>
  <c r="E19" i="71"/>
  <c r="G19" i="71" s="1"/>
  <c r="E20" i="71"/>
  <c r="G20" i="71" s="1"/>
  <c r="E21" i="71"/>
  <c r="G21" i="71" s="1"/>
  <c r="E22" i="71"/>
  <c r="G22" i="71" s="1"/>
  <c r="E6" i="66"/>
  <c r="G6" i="66" s="1"/>
  <c r="E7" i="66"/>
  <c r="G7" i="66" s="1"/>
  <c r="E8" i="66"/>
  <c r="G8" i="66" s="1"/>
  <c r="E10" i="66"/>
  <c r="G10" i="66" s="1"/>
  <c r="G25" i="71" l="1"/>
  <c r="E29" i="71" s="1"/>
  <c r="G13" i="71"/>
  <c r="E28" i="71" s="1"/>
  <c r="D72" i="70"/>
  <c r="D71" i="70"/>
  <c r="D59" i="70"/>
  <c r="D62" i="70" s="1"/>
  <c r="D58" i="70"/>
  <c r="D57" i="70"/>
  <c r="D56" i="70"/>
  <c r="D49" i="70"/>
  <c r="D51" i="70" s="1"/>
  <c r="D46" i="70"/>
  <c r="D47" i="70" s="1"/>
  <c r="D42" i="70"/>
  <c r="D38" i="70"/>
  <c r="D26" i="70"/>
  <c r="D48" i="70" s="1"/>
  <c r="E22" i="70"/>
  <c r="D73" i="69"/>
  <c r="D72" i="69"/>
  <c r="D59" i="69"/>
  <c r="D62" i="69" s="1"/>
  <c r="D58" i="69"/>
  <c r="D57" i="69"/>
  <c r="D56" i="69"/>
  <c r="D49" i="69"/>
  <c r="D51" i="69" s="1"/>
  <c r="D46" i="69"/>
  <c r="D47" i="69" s="1"/>
  <c r="D42" i="69"/>
  <c r="D38" i="69"/>
  <c r="D26" i="69"/>
  <c r="D48" i="69" s="1"/>
  <c r="E22" i="69"/>
  <c r="E58" i="69" s="1"/>
  <c r="E40" i="70"/>
  <c r="E40" i="69"/>
  <c r="E22" i="18"/>
  <c r="E21" i="66"/>
  <c r="G21" i="66" s="1"/>
  <c r="E17" i="66"/>
  <c r="G17" i="66" s="1"/>
  <c r="E18" i="66"/>
  <c r="G18" i="66" s="1"/>
  <c r="G16" i="66"/>
  <c r="E5" i="66"/>
  <c r="G5" i="66" s="1"/>
  <c r="G11" i="66" s="1"/>
  <c r="E27" i="66" s="1"/>
  <c r="D72" i="18"/>
  <c r="D71" i="18"/>
  <c r="D59" i="18"/>
  <c r="D62" i="18"/>
  <c r="D58" i="18"/>
  <c r="D57" i="18"/>
  <c r="D56" i="18"/>
  <c r="D49" i="18"/>
  <c r="D51" i="18" s="1"/>
  <c r="D46" i="18"/>
  <c r="D47" i="18" s="1"/>
  <c r="D42" i="18"/>
  <c r="D38" i="18"/>
  <c r="D26" i="18"/>
  <c r="D48" i="18" s="1"/>
  <c r="E41" i="18" l="1"/>
  <c r="E27" i="18"/>
  <c r="E26" i="18"/>
  <c r="E28" i="18" s="1"/>
  <c r="E26" i="70"/>
  <c r="E41" i="70"/>
  <c r="E30" i="71"/>
  <c r="H28" i="71" s="1"/>
  <c r="E66" i="69" s="1"/>
  <c r="G24" i="66"/>
  <c r="E67" i="69"/>
  <c r="D50" i="18"/>
  <c r="E51" i="18" s="1"/>
  <c r="D50" i="70"/>
  <c r="D50" i="69"/>
  <c r="E51" i="69" s="1"/>
  <c r="E56" i="70"/>
  <c r="E55" i="69"/>
  <c r="E26" i="69"/>
  <c r="E49" i="69"/>
  <c r="E46" i="69"/>
  <c r="E41" i="69"/>
  <c r="E42" i="69" s="1"/>
  <c r="E50" i="70"/>
  <c r="E51" i="70"/>
  <c r="E58" i="18"/>
  <c r="E57" i="18"/>
  <c r="E55" i="18"/>
  <c r="E46" i="18"/>
  <c r="E48" i="18"/>
  <c r="E49" i="18"/>
  <c r="E59" i="18"/>
  <c r="E56" i="18"/>
  <c r="E47" i="18"/>
  <c r="E40" i="18"/>
  <c r="E42" i="18" s="1"/>
  <c r="E48" i="69"/>
  <c r="E57" i="69"/>
  <c r="E27" i="69"/>
  <c r="E48" i="70"/>
  <c r="E47" i="70"/>
  <c r="E58" i="70"/>
  <c r="E55" i="70"/>
  <c r="E59" i="69"/>
  <c r="E56" i="69"/>
  <c r="E49" i="70"/>
  <c r="E59" i="70"/>
  <c r="E42" i="70"/>
  <c r="E47" i="69"/>
  <c r="E57" i="70"/>
  <c r="E46" i="70"/>
  <c r="E27" i="70"/>
  <c r="E28" i="70" s="1"/>
  <c r="E28" i="66" l="1"/>
  <c r="E29" i="66" s="1"/>
  <c r="H27" i="66" s="1"/>
  <c r="E66" i="18" s="1"/>
  <c r="E67" i="18" s="1"/>
  <c r="E68" i="69"/>
  <c r="E50" i="18"/>
  <c r="E61" i="70"/>
  <c r="E62" i="70" s="1"/>
  <c r="E63" i="70" s="1"/>
  <c r="E50" i="69"/>
  <c r="E52" i="70"/>
  <c r="E61" i="69"/>
  <c r="E62" i="69" s="1"/>
  <c r="E63" i="69" s="1"/>
  <c r="E52" i="69"/>
  <c r="E28" i="69"/>
  <c r="E34" i="69" s="1"/>
  <c r="E61" i="18"/>
  <c r="E52" i="18"/>
  <c r="E37" i="18"/>
  <c r="E33" i="70"/>
  <c r="E30" i="70"/>
  <c r="E37" i="70"/>
  <c r="E34" i="70"/>
  <c r="E36" i="70"/>
  <c r="E31" i="70"/>
  <c r="E35" i="70"/>
  <c r="E32" i="70"/>
  <c r="E62" i="18" l="1"/>
  <c r="E63" i="18" s="1"/>
  <c r="E67" i="70"/>
  <c r="E36" i="69"/>
  <c r="E33" i="69"/>
  <c r="E33" i="18"/>
  <c r="E34" i="18"/>
  <c r="E31" i="69"/>
  <c r="E32" i="69"/>
  <c r="E35" i="69"/>
  <c r="E37" i="69"/>
  <c r="E30" i="69"/>
  <c r="E32" i="18"/>
  <c r="E35" i="18"/>
  <c r="E31" i="18"/>
  <c r="E36" i="18"/>
  <c r="E30" i="18"/>
  <c r="E38" i="18" s="1"/>
  <c r="E43" i="18" s="1"/>
  <c r="E38" i="70"/>
  <c r="E43" i="70" s="1"/>
  <c r="E70" i="70" l="1"/>
  <c r="E38" i="69"/>
  <c r="E43" i="69" s="1"/>
  <c r="E71" i="69" s="1"/>
  <c r="E70" i="18"/>
  <c r="E74" i="18" l="1"/>
  <c r="E73" i="18" s="1"/>
  <c r="E75" i="69"/>
  <c r="E74" i="69" s="1"/>
  <c r="E74" i="70"/>
  <c r="E73" i="70" s="1"/>
  <c r="E73" i="69" l="1"/>
  <c r="E71" i="18"/>
  <c r="E72" i="18"/>
  <c r="E72" i="70"/>
  <c r="E71" i="70"/>
  <c r="E72" i="69"/>
  <c r="E76" i="69" l="1"/>
  <c r="E78" i="69" s="1"/>
  <c r="E75" i="18"/>
  <c r="E77" i="18" s="1"/>
  <c r="D4" i="34" s="1"/>
  <c r="F4" i="34" s="1"/>
  <c r="E75" i="70"/>
  <c r="E77" i="70" s="1"/>
  <c r="D6" i="34" s="1"/>
  <c r="F6" i="34" s="1"/>
  <c r="G6" i="34" s="1"/>
  <c r="G4" i="34" l="1"/>
  <c r="E80" i="69"/>
  <c r="D5" i="34"/>
  <c r="F5" i="34" s="1"/>
  <c r="D82" i="69"/>
  <c r="E82" i="69" s="1"/>
  <c r="E79" i="18"/>
  <c r="D81" i="18"/>
  <c r="E81" i="18" s="1"/>
  <c r="E79" i="70"/>
  <c r="D81" i="70"/>
  <c r="E81" i="70" s="1"/>
  <c r="G5" i="34" l="1"/>
  <c r="F7" i="34"/>
  <c r="G7" i="34"/>
</calcChain>
</file>

<file path=xl/comments1.xml><?xml version="1.0" encoding="utf-8"?>
<comments xmlns="http://schemas.openxmlformats.org/spreadsheetml/2006/main">
  <authors>
    <author>Fábio Koichi Freitas Nozaki - Oficial de Chancelaria</author>
  </authors>
  <commentList>
    <comment ref="C36" authorId="0" shapeId="0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B41" authorId="0" shapeId="0">
      <text>
        <r>
          <rPr>
            <sz val="9"/>
            <color indexed="81"/>
            <rFont val="Segoe UI"/>
            <family val="2"/>
          </rPr>
          <t>2*valor da passagem*dias trabalhados mês- (salário-base*6%)</t>
        </r>
      </text>
    </comment>
    <comment ref="C46" authorId="0" shapeId="0">
      <text>
        <r>
          <rPr>
            <sz val="9"/>
            <color indexed="81"/>
            <rFont val="Segoe UI"/>
            <family val="2"/>
          </rPr>
          <t>5,55% (TCU)*1/12 - máx 0,46%</t>
        </r>
      </text>
    </comment>
    <comment ref="C47" authorId="0" shapeId="0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48" authorId="0" shapeId="0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49" authorId="0" shapeId="0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51" authorId="0" shapeId="0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  <comment ref="C73" authorId="0" shapeId="0">
      <text>
        <r>
          <rPr>
            <sz val="9"/>
            <color indexed="81"/>
            <rFont val="Segoe UI"/>
            <family val="2"/>
          </rPr>
          <t>min 2% max 5% - optantes simples, consultar tabela</t>
        </r>
      </text>
    </comment>
  </commentList>
</comments>
</file>

<file path=xl/comments2.xml><?xml version="1.0" encoding="utf-8"?>
<comments xmlns="http://schemas.openxmlformats.org/spreadsheetml/2006/main">
  <authors>
    <author>Fábio Koichi Freitas Nozaki - Oficial de Chancelaria</author>
  </authors>
  <commentList>
    <comment ref="C36" authorId="0" shapeId="0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B41" authorId="0" shapeId="0">
      <text>
        <r>
          <rPr>
            <sz val="9"/>
            <color indexed="81"/>
            <rFont val="Segoe UI"/>
            <family val="2"/>
          </rPr>
          <t>2*valor da passagem*dias trabalhados mês- (salário-base*6%)</t>
        </r>
      </text>
    </comment>
    <comment ref="C46" authorId="0" shapeId="0">
      <text>
        <r>
          <rPr>
            <sz val="9"/>
            <color indexed="81"/>
            <rFont val="Segoe UI"/>
            <family val="2"/>
          </rPr>
          <t>5,55% (TCU)*1/12 - máx 0,46%</t>
        </r>
      </text>
    </comment>
    <comment ref="C47" authorId="0" shapeId="0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48" authorId="0" shapeId="0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49" authorId="0" shapeId="0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51" authorId="0" shapeId="0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  <comment ref="C74" authorId="0" shapeId="0">
      <text>
        <r>
          <rPr>
            <sz val="9"/>
            <color indexed="81"/>
            <rFont val="Segoe UI"/>
            <family val="2"/>
          </rPr>
          <t>min 2% max 5% - optantes simples, consultar tabela</t>
        </r>
      </text>
    </comment>
  </commentList>
</comments>
</file>

<file path=xl/comments3.xml><?xml version="1.0" encoding="utf-8"?>
<comments xmlns="http://schemas.openxmlformats.org/spreadsheetml/2006/main">
  <authors>
    <author>Fábio Koichi Freitas Nozaki - Oficial de Chancelaria</author>
  </authors>
  <commentList>
    <comment ref="C36" authorId="0" shapeId="0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B41" authorId="0" shapeId="0">
      <text>
        <r>
          <rPr>
            <sz val="9"/>
            <color indexed="81"/>
            <rFont val="Segoe UI"/>
            <family val="2"/>
          </rPr>
          <t>2*valor da passagem*dias trabalhados mês- (salário-base*6%)</t>
        </r>
      </text>
    </comment>
    <comment ref="C46" authorId="0" shapeId="0">
      <text>
        <r>
          <rPr>
            <sz val="9"/>
            <color indexed="81"/>
            <rFont val="Segoe UI"/>
            <family val="2"/>
          </rPr>
          <t>5,55% (TCU)*1/12 - máx 0,46%</t>
        </r>
      </text>
    </comment>
    <comment ref="C47" authorId="0" shapeId="0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48" authorId="0" shapeId="0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49" authorId="0" shapeId="0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51" authorId="0" shapeId="0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  <comment ref="C73" authorId="0" shapeId="0">
      <text>
        <r>
          <rPr>
            <sz val="9"/>
            <color indexed="81"/>
            <rFont val="Segoe UI"/>
            <family val="2"/>
          </rPr>
          <t>min 2% max 5% - optantes simples, consultar tabela</t>
        </r>
      </text>
    </comment>
  </commentList>
</comments>
</file>

<file path=xl/sharedStrings.xml><?xml version="1.0" encoding="utf-8"?>
<sst xmlns="http://schemas.openxmlformats.org/spreadsheetml/2006/main" count="435" uniqueCount="175">
  <si>
    <t>QUADRO DEMONSTRATIVO DO VALOR GLOBAL DA CONTRATAÇÃO</t>
  </si>
  <si>
    <t>Tipo de Serviço</t>
  </si>
  <si>
    <t>Unidade de medida</t>
  </si>
  <si>
    <t>Custo por empregado</t>
  </si>
  <si>
    <t xml:space="preserve">Quantidade de Empregados </t>
  </si>
  <si>
    <t>Custo total mensal</t>
  </si>
  <si>
    <t>Supervisor CBO 4101-05 (44h semanais)</t>
  </si>
  <si>
    <t>Postos</t>
  </si>
  <si>
    <t>Carregador – CBO 7832-10 (44h semanais)</t>
  </si>
  <si>
    <t>Almoxarife CBO 4141-05 (44h semanais)</t>
  </si>
  <si>
    <t>Carregador – CBO 7832-10 (meia-diária - 4 horas)</t>
  </si>
  <si>
    <t>Total</t>
  </si>
  <si>
    <t>PLANILHA DE CUSTOS E FORMAÇÃO DE PREÇOS UNITÁRIOS</t>
  </si>
  <si>
    <t>Lucro real</t>
  </si>
  <si>
    <t>Lucro presumido</t>
  </si>
  <si>
    <t>Discriminação dos Serviços</t>
  </si>
  <si>
    <t xml:space="preserve">   A - Data da apresentação da proposta</t>
  </si>
  <si>
    <t xml:space="preserve">   B - Município/UF</t>
  </si>
  <si>
    <t>Brasília/DF</t>
  </si>
  <si>
    <t xml:space="preserve">   C - Ano do Acordo, Convenção Coletiva ou Sentença Normativa em Dissídio Coletivo</t>
  </si>
  <si>
    <t>2023/2023</t>
  </si>
  <si>
    <t xml:space="preserve">   D - Número de meses de execução contratual:</t>
  </si>
  <si>
    <t>Identificação do Serviço</t>
  </si>
  <si>
    <t>Tipo de serviço</t>
  </si>
  <si>
    <t>Quantidade a contratar</t>
  </si>
  <si>
    <t>Regime de Tributação</t>
  </si>
  <si>
    <t>Supervisor (44h semanais)</t>
  </si>
  <si>
    <t>EMPREGADO</t>
  </si>
  <si>
    <t>Módulos</t>
  </si>
  <si>
    <t>Classificação Brasileira de Ocupações (CBO)</t>
  </si>
  <si>
    <t>4101-05</t>
  </si>
  <si>
    <t>Salário Normativo da Categoria Profissional</t>
  </si>
  <si>
    <t>Categoria Profissional (vinculada à execução contratual)</t>
  </si>
  <si>
    <t>Supervisor</t>
  </si>
  <si>
    <t>Data-Base da Categoria (dia/mês/ano)</t>
  </si>
  <si>
    <t>Módulo 1 - Composição da Remuneração</t>
  </si>
  <si>
    <t>Salário-base do profissional</t>
  </si>
  <si>
    <t>TOTAL - MÓDULO 1</t>
  </si>
  <si>
    <t>Módulo 2 - Encargos e Benefícios Anuais, Mensais, Diários</t>
  </si>
  <si>
    <t>Submódulo 2.1 - 13º salário, férias e adicional de férias</t>
  </si>
  <si>
    <t>13º salário</t>
  </si>
  <si>
    <t>Férias e adicional de férias</t>
  </si>
  <si>
    <t>Total Submódulo 2.1</t>
  </si>
  <si>
    <t>Submódulo 2.2 - GPS, FGTS e Outras Contribuições</t>
  </si>
  <si>
    <t>INSS</t>
  </si>
  <si>
    <t>SESI ou SESC</t>
  </si>
  <si>
    <t>SENAI ou SENAC</t>
  </si>
  <si>
    <t>INCRA</t>
  </si>
  <si>
    <t>Salário educação</t>
  </si>
  <si>
    <t>FGTS</t>
  </si>
  <si>
    <t>RAT/FAP</t>
  </si>
  <si>
    <t>SEBRAE</t>
  </si>
  <si>
    <t>dias trabalhados mês</t>
  </si>
  <si>
    <t>Total Submódulo 2.2</t>
  </si>
  <si>
    <t xml:space="preserve">Submódulo 2.3 - Benefícios Mensais e Diários </t>
  </si>
  <si>
    <t xml:space="preserve">Auxílio Alimentação  </t>
  </si>
  <si>
    <t>vale-aliment.</t>
  </si>
  <si>
    <t xml:space="preserve">Transporte </t>
  </si>
  <si>
    <t>valor da passagem</t>
  </si>
  <si>
    <t>Total Submódulo 2.3</t>
  </si>
  <si>
    <t>TOTAL - MÓDULO 2</t>
  </si>
  <si>
    <t>Módulo 3 - Provisão para rescisão</t>
  </si>
  <si>
    <t>Aviso Prévio Indenizado</t>
  </si>
  <si>
    <t>incidência aviso ind.</t>
  </si>
  <si>
    <t>Incidência do FGTS sobre Aviso Prévio Indenizado</t>
  </si>
  <si>
    <t>Multa do FGTS e Contribuição Social sobre Aviso Prévio Indenizado</t>
  </si>
  <si>
    <t>pessoal remanescente após aviso prévio trab.</t>
  </si>
  <si>
    <t>Aviso Prévio Trabalhado</t>
  </si>
  <si>
    <t>Incidência dos encargos do submódulo 2.2 sobre Aviso Prévio Trabalhado</t>
  </si>
  <si>
    <t>Multa do FGTS e Contribuição Social sobre Aviso Prévio trabalhado</t>
  </si>
  <si>
    <t>TOTAL - MÓDULO 3</t>
  </si>
  <si>
    <t>Módulo 4 - Custo da Reposição do funcionário ausente</t>
  </si>
  <si>
    <t>Férias</t>
  </si>
  <si>
    <t>Ausências Legais</t>
  </si>
  <si>
    <t>dias ausentes</t>
  </si>
  <si>
    <t>Licença Paternidade</t>
  </si>
  <si>
    <t xml:space="preserve">incidência pais </t>
  </si>
  <si>
    <t>Ausência por acidente de trabalho</t>
  </si>
  <si>
    <t>incid. acidentes</t>
  </si>
  <si>
    <t>Afastamento maternidade</t>
  </si>
  <si>
    <t>inicidência maternidade</t>
  </si>
  <si>
    <t>Outros</t>
  </si>
  <si>
    <t>-</t>
  </si>
  <si>
    <t>Subtotal</t>
  </si>
  <si>
    <t>Incidência submódulo 2.2</t>
  </si>
  <si>
    <t>TOTAL - MÓDULO 4</t>
  </si>
  <si>
    <t>Módulo 5 - Insumos Diversos</t>
  </si>
  <si>
    <t>Uniformes</t>
  </si>
  <si>
    <t>TOTAL - MÓDULO 5</t>
  </si>
  <si>
    <t>Módulo 6 - Custos Indiretos, Tributos e Lucro</t>
  </si>
  <si>
    <t>Custos Indiretos</t>
  </si>
  <si>
    <t>COFINS</t>
  </si>
  <si>
    <t>PIS</t>
  </si>
  <si>
    <t>ISS</t>
  </si>
  <si>
    <t>Lucro</t>
  </si>
  <si>
    <t>TOTAL - MÓDULO 6</t>
  </si>
  <si>
    <t>PREÇO PARA UM PROFISSIONAL</t>
  </si>
  <si>
    <t>PREÇO MENSAL TOTAL</t>
  </si>
  <si>
    <t>Fator K</t>
  </si>
  <si>
    <t>Carregador (44h semanais)</t>
  </si>
  <si>
    <t xml:space="preserve">7832-10 </t>
  </si>
  <si>
    <t>Carregador</t>
  </si>
  <si>
    <t>Equipamentos</t>
  </si>
  <si>
    <t>Almoxarife (44h semanais)</t>
  </si>
  <si>
    <t xml:space="preserve">4141-05 </t>
  </si>
  <si>
    <t>Almoxarife</t>
  </si>
  <si>
    <t>Uniformes para Carregadores (sexo feminino)</t>
  </si>
  <si>
    <t>Quantidade</t>
  </si>
  <si>
    <t>Discriminação dos Materiais</t>
  </si>
  <si>
    <t>Valor Unitário</t>
  </si>
  <si>
    <t>Valor Total</t>
  </si>
  <si>
    <t>Durabilidade (meses)</t>
  </si>
  <si>
    <t>Depreciação mensal</t>
  </si>
  <si>
    <t>Calça jeans</t>
  </si>
  <si>
    <t>Camisa pólo de manga curta</t>
  </si>
  <si>
    <t>Botinas de couro</t>
  </si>
  <si>
    <t>Meia de algodão branca</t>
  </si>
  <si>
    <t xml:space="preserve">Luvas de vaqueta </t>
  </si>
  <si>
    <t xml:space="preserve">Vestimenta do tipo "back supporter", </t>
  </si>
  <si>
    <t xml:space="preserve">Jaleco profissional em brim pesado </t>
  </si>
  <si>
    <t>Capa de chuva</t>
  </si>
  <si>
    <t>Uniformes para Carregadores (sexo masculino)</t>
  </si>
  <si>
    <t>Valor total</t>
  </si>
  <si>
    <t>Valor individual</t>
  </si>
  <si>
    <t>Total de Profissionais  sexo feminino</t>
  </si>
  <si>
    <t>Total de Profissionais sexo masculino</t>
  </si>
  <si>
    <t>Uniformes para Almoxarifes (sexo feminino)</t>
  </si>
  <si>
    <t>Sapato preto</t>
  </si>
  <si>
    <t>Blazer</t>
  </si>
  <si>
    <t>Uniformes para Almoxarifes (sexo masculino)</t>
  </si>
  <si>
    <t>Paletó</t>
  </si>
  <si>
    <t>Uniformes para Supervisores (sexo feminino)</t>
  </si>
  <si>
    <t>Calça social / saia social</t>
  </si>
  <si>
    <t>Camisa Social</t>
  </si>
  <si>
    <t>Echarpe</t>
  </si>
  <si>
    <t>Sapato social</t>
  </si>
  <si>
    <t>Uniformes para Supervisores (sexo masculino)</t>
  </si>
  <si>
    <t>Calça social</t>
  </si>
  <si>
    <t>Camisa social</t>
  </si>
  <si>
    <t>Gravata</t>
  </si>
  <si>
    <t>Cinto</t>
  </si>
  <si>
    <t>Meias sociais</t>
  </si>
  <si>
    <t>Equipamento - Carregadores</t>
  </si>
  <si>
    <t>Quant.</t>
  </si>
  <si>
    <t>Discriminação dos Equipamentos</t>
  </si>
  <si>
    <t xml:space="preserve">jogos de chaves de fenda </t>
  </si>
  <si>
    <t>jogos de chaves Allen</t>
  </si>
  <si>
    <t>jogos chaves de torque</t>
  </si>
  <si>
    <t>paleteiras hidráulicas manuais de 2 ou 3 toneladas</t>
  </si>
  <si>
    <t>carros armazém de 2 rodas 200kg</t>
  </si>
  <si>
    <t>carros gaiola aramado de 300kg, dimensões: altura 62 cm; largura 97cm; profundidade 112cm (especificação para o elevador), com rodas de 15cm (6 polegadas) maciças de poliuretano c/ rolamento</t>
  </si>
  <si>
    <t>parafusadeiras de 2 velocidades 14v ou 18v</t>
  </si>
  <si>
    <t>jogos de pontas para parafusadeira (Kit de bits)</t>
  </si>
  <si>
    <t>escadas de 3, 5 e 7 degraus em alumínio 1 de cada</t>
  </si>
  <si>
    <t>conjunto chaves de boca combinada de 8mm a 24mm</t>
  </si>
  <si>
    <t xml:space="preserve">jogo de chave soquete catraca estriado de 6mm a 32mm </t>
  </si>
  <si>
    <t>lubrificante em spray</t>
  </si>
  <si>
    <t>cordas de 12mm</t>
  </si>
  <si>
    <t>mantas cruas de casal</t>
  </si>
  <si>
    <t>Item 2 - Serviço de carregador por demanda</t>
  </si>
  <si>
    <t>Serviço</t>
  </si>
  <si>
    <t>Valor unitário</t>
  </si>
  <si>
    <t>c</t>
  </si>
  <si>
    <t>Meia diária (4 horas)</t>
  </si>
  <si>
    <t>Quadro Resumo Valor total da contratação</t>
  </si>
  <si>
    <t>Valor total anual</t>
  </si>
  <si>
    <t>Valor total do contrato (30 meses)</t>
  </si>
  <si>
    <t>Custo 12 Meses</t>
  </si>
  <si>
    <t>Valor anual</t>
  </si>
  <si>
    <t>Valor Total 30 meses</t>
  </si>
  <si>
    <t>Custo 30 Meses</t>
  </si>
  <si>
    <t>Custo estimado Anual - Postos de trabalho</t>
  </si>
  <si>
    <t>Custo estimado Anual  - Serviço por demanda</t>
  </si>
  <si>
    <t>Item 1 - Serviços de dedicação Exclusiva de mão de obra</t>
  </si>
  <si>
    <t>CCT SINDISERVIÇOS - DF000037/2023 DATA DE REGISTRO: 20/01/2023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</si>
</sst>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\ #,##0.00"/>
    <numFmt numFmtId="166" formatCode="0.0000%"/>
    <numFmt numFmtId="167" formatCode="0.000%"/>
    <numFmt numFmtId="168" formatCode="_([$R$ -416]* #,##0.00_);_([$R$ -416]* \(#,##0.00\);_([$R$ -416]* &quot;-&quot;??_);_(@_)"/>
    <numFmt numFmtId="169" formatCode="_-&quot;R$ &quot;* #,##0.00_-;&quot;-R$ &quot;* #,##0.00_-;_-&quot;R$ &quot;* \-??_-;_-@_-"/>
    <numFmt numFmtId="170" formatCode="_(* #,##0.00_);_(* \(#,##0.00\);_(* \-??_);_(@_)"/>
    <numFmt numFmtId="171" formatCode="#,##0.00\ ;\-#,##0.00\ ;&quot; -&quot;#\ ;@\ "/>
  </numFmts>
  <fonts count="19" x14ac:knownFonts="1"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2F2F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2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44" fontId="4" fillId="0" borderId="0" applyFont="0" applyFill="0" applyBorder="0" applyAlignment="0" applyProtection="0"/>
    <xf numFmtId="0" fontId="16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>
      <protection locked="0"/>
    </xf>
    <xf numFmtId="168" fontId="14" fillId="0" borderId="0"/>
    <xf numFmtId="0" fontId="18" fillId="0" borderId="0"/>
    <xf numFmtId="0" fontId="18" fillId="0" borderId="0"/>
    <xf numFmtId="169" fontId="18" fillId="0" borderId="0" applyFill="0" applyBorder="0" applyAlignment="0" applyProtection="0"/>
    <xf numFmtId="164" fontId="14" fillId="0" borderId="0" applyFill="0" applyBorder="0" applyAlignment="0" applyProtection="0"/>
    <xf numFmtId="171" fontId="14" fillId="0" borderId="0"/>
    <xf numFmtId="9" fontId="18" fillId="0" borderId="0" applyFill="0" applyBorder="0" applyAlignment="0" applyProtection="0"/>
    <xf numFmtId="170" fontId="18" fillId="0" borderId="0" applyFill="0" applyBorder="0" applyAlignment="0" applyProtection="0"/>
    <xf numFmtId="0" fontId="4" fillId="14" borderId="42" applyNumberFormat="0" applyFont="0" applyAlignment="0" applyProtection="0"/>
  </cellStyleXfs>
  <cellXfs count="18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6" fillId="4" borderId="4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5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 wrapText="1"/>
    </xf>
    <xf numFmtId="10" fontId="5" fillId="3" borderId="14" xfId="0" applyNumberFormat="1" applyFont="1" applyFill="1" applyBorder="1" applyAlignment="1" applyProtection="1">
      <alignment horizontal="center" vertical="center"/>
      <protection locked="0"/>
    </xf>
    <xf numFmtId="10" fontId="6" fillId="5" borderId="15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6" fillId="4" borderId="16" xfId="0" applyNumberFormat="1" applyFont="1" applyFill="1" applyBorder="1" applyAlignment="1">
      <alignment horizontal="center" vertical="center"/>
    </xf>
    <xf numFmtId="10" fontId="5" fillId="0" borderId="0" xfId="0" applyNumberFormat="1" applyFont="1" applyAlignment="1">
      <alignment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165" fontId="6" fillId="6" borderId="4" xfId="0" applyNumberFormat="1" applyFont="1" applyFill="1" applyBorder="1" applyAlignment="1">
      <alignment horizontal="center" vertical="center"/>
    </xf>
    <xf numFmtId="165" fontId="6" fillId="7" borderId="16" xfId="0" applyNumberFormat="1" applyFont="1" applyFill="1" applyBorder="1" applyAlignment="1">
      <alignment horizontal="center" vertical="center"/>
    </xf>
    <xf numFmtId="165" fontId="6" fillId="8" borderId="16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  <protection locked="0"/>
    </xf>
    <xf numFmtId="10" fontId="8" fillId="3" borderId="0" xfId="1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  <protection locked="0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vertical="center"/>
    </xf>
    <xf numFmtId="10" fontId="5" fillId="0" borderId="0" xfId="1" applyNumberFormat="1" applyFont="1" applyAlignment="1">
      <alignment vertical="center" wrapText="1"/>
    </xf>
    <xf numFmtId="166" fontId="5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3" fontId="5" fillId="0" borderId="0" xfId="2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8" fillId="11" borderId="0" xfId="0" applyFont="1" applyFill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0" fillId="0" borderId="12" xfId="0" applyBorder="1"/>
    <xf numFmtId="0" fontId="0" fillId="0" borderId="22" xfId="0" applyBorder="1"/>
    <xf numFmtId="0" fontId="3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6" fillId="4" borderId="26" xfId="0" applyNumberFormat="1" applyFont="1" applyFill="1" applyBorder="1" applyAlignment="1">
      <alignment horizontal="center" vertical="center"/>
    </xf>
    <xf numFmtId="2" fontId="5" fillId="3" borderId="21" xfId="0" applyNumberFormat="1" applyFont="1" applyFill="1" applyBorder="1" applyAlignment="1" applyProtection="1">
      <alignment horizontal="center" vertical="center"/>
      <protection locked="0"/>
    </xf>
    <xf numFmtId="1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 wrapText="1"/>
    </xf>
    <xf numFmtId="4" fontId="12" fillId="6" borderId="28" xfId="0" applyNumberFormat="1" applyFont="1" applyFill="1" applyBorder="1" applyAlignment="1">
      <alignment horizontal="center"/>
    </xf>
    <xf numFmtId="4" fontId="5" fillId="4" borderId="14" xfId="0" applyNumberFormat="1" applyFont="1" applyFill="1" applyBorder="1" applyAlignment="1">
      <alignment horizontal="center" vertical="center"/>
    </xf>
    <xf numFmtId="8" fontId="5" fillId="0" borderId="6" xfId="2" applyNumberFormat="1" applyFont="1" applyBorder="1" applyAlignment="1" applyProtection="1">
      <alignment horizontal="center" vertical="center"/>
      <protection locked="0"/>
    </xf>
    <xf numFmtId="44" fontId="0" fillId="0" borderId="14" xfId="3" applyFont="1" applyBorder="1"/>
    <xf numFmtId="1" fontId="5" fillId="4" borderId="14" xfId="0" applyNumberFormat="1" applyFont="1" applyFill="1" applyBorder="1" applyAlignment="1">
      <alignment horizontal="center" vertical="center"/>
    </xf>
    <xf numFmtId="0" fontId="6" fillId="14" borderId="42" xfId="22" applyFont="1" applyAlignment="1">
      <alignment horizontal="center" vertical="center" wrapText="1"/>
    </xf>
    <xf numFmtId="2" fontId="6" fillId="14" borderId="42" xfId="22" applyNumberFormat="1" applyFont="1" applyAlignment="1">
      <alignment horizontal="center" vertical="center" wrapText="1"/>
    </xf>
    <xf numFmtId="0" fontId="6" fillId="14" borderId="42" xfId="22" applyFont="1" applyAlignment="1">
      <alignment horizontal="center" vertical="center"/>
    </xf>
    <xf numFmtId="2" fontId="6" fillId="14" borderId="42" xfId="22" applyNumberFormat="1" applyFont="1" applyAlignment="1">
      <alignment horizontal="center" vertical="center"/>
    </xf>
    <xf numFmtId="0" fontId="9" fillId="15" borderId="43" xfId="0" applyFont="1" applyFill="1" applyBorder="1" applyAlignment="1">
      <alignment horizontal="center" vertical="center"/>
    </xf>
    <xf numFmtId="0" fontId="9" fillId="15" borderId="44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/>
    </xf>
    <xf numFmtId="165" fontId="10" fillId="16" borderId="45" xfId="0" applyNumberFormat="1" applyFont="1" applyFill="1" applyBorder="1" applyAlignment="1">
      <alignment horizontal="center" vertical="center" wrapText="1"/>
    </xf>
    <xf numFmtId="44" fontId="10" fillId="5" borderId="45" xfId="3" applyFont="1" applyFill="1" applyBorder="1" applyAlignment="1" applyProtection="1">
      <alignment horizontal="center" vertical="center"/>
    </xf>
    <xf numFmtId="1" fontId="10" fillId="16" borderId="45" xfId="3" applyNumberFormat="1" applyFont="1" applyFill="1" applyBorder="1" applyAlignment="1" applyProtection="1">
      <alignment horizontal="center" vertical="center" wrapText="1"/>
    </xf>
    <xf numFmtId="0" fontId="9" fillId="10" borderId="44" xfId="0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/>
    </xf>
    <xf numFmtId="1" fontId="2" fillId="9" borderId="14" xfId="0" applyNumberFormat="1" applyFont="1" applyFill="1" applyBorder="1" applyAlignment="1">
      <alignment horizontal="center" vertical="center"/>
    </xf>
    <xf numFmtId="44" fontId="10" fillId="9" borderId="14" xfId="0" applyNumberFormat="1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 wrapText="1"/>
    </xf>
    <xf numFmtId="4" fontId="5" fillId="0" borderId="47" xfId="0" applyNumberFormat="1" applyFont="1" applyBorder="1" applyAlignment="1">
      <alignment horizontal="center" vertical="center"/>
    </xf>
    <xf numFmtId="2" fontId="6" fillId="4" borderId="11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48" xfId="0" applyBorder="1"/>
    <xf numFmtId="0" fontId="5" fillId="4" borderId="49" xfId="0" applyFont="1" applyFill="1" applyBorder="1" applyAlignment="1">
      <alignment horizontal="center" vertical="center"/>
    </xf>
    <xf numFmtId="0" fontId="9" fillId="15" borderId="4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165" fontId="11" fillId="16" borderId="45" xfId="0" applyNumberFormat="1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9" fillId="15" borderId="51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9" borderId="46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3" fillId="13" borderId="37" xfId="0" applyFont="1" applyFill="1" applyBorder="1" applyAlignment="1">
      <alignment horizontal="center" vertical="center"/>
    </xf>
    <xf numFmtId="0" fontId="13" fillId="13" borderId="38" xfId="0" applyFont="1" applyFill="1" applyBorder="1" applyAlignment="1">
      <alignment horizontal="center" vertical="center"/>
    </xf>
    <xf numFmtId="0" fontId="13" fillId="13" borderId="39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6" fillId="2" borderId="32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6" fillId="5" borderId="32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left"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7" fillId="12" borderId="29" xfId="0" applyFont="1" applyFill="1" applyBorder="1" applyAlignment="1">
      <alignment horizontal="center" vertical="center"/>
    </xf>
    <xf numFmtId="0" fontId="7" fillId="12" borderId="30" xfId="0" applyFont="1" applyFill="1" applyBorder="1" applyAlignment="1">
      <alignment horizontal="center" vertical="center"/>
    </xf>
    <xf numFmtId="0" fontId="7" fillId="12" borderId="3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12" borderId="20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10" fontId="8" fillId="3" borderId="0" xfId="1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left" vertical="center"/>
    </xf>
    <xf numFmtId="0" fontId="6" fillId="4" borderId="33" xfId="0" applyFont="1" applyFill="1" applyBorder="1" applyAlignment="1">
      <alignment horizontal="left" vertical="center"/>
    </xf>
    <xf numFmtId="0" fontId="13" fillId="13" borderId="7" xfId="0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3" fillId="13" borderId="20" xfId="0" applyFont="1" applyFill="1" applyBorder="1" applyAlignment="1">
      <alignment horizontal="center" vertical="center"/>
    </xf>
    <xf numFmtId="44" fontId="0" fillId="0" borderId="14" xfId="3" applyFont="1" applyBorder="1" applyAlignment="1">
      <alignment horizontal="center"/>
    </xf>
    <xf numFmtId="0" fontId="0" fillId="0" borderId="38" xfId="0" applyBorder="1" applyAlignment="1"/>
  </cellXfs>
  <cellStyles count="23">
    <cellStyle name="Excel Built-in Normal" xfId="15"/>
    <cellStyle name="Hiperlink 2" xfId="13"/>
    <cellStyle name="Moeda" xfId="3" builtinId="4"/>
    <cellStyle name="Moeda 2" xfId="6"/>
    <cellStyle name="Moeda 2 2" xfId="18"/>
    <cellStyle name="Moeda 3" xfId="8"/>
    <cellStyle name="Moeda 3 2" xfId="19"/>
    <cellStyle name="Moeda 4" xfId="10"/>
    <cellStyle name="Moeda 5" xfId="17"/>
    <cellStyle name="Normal" xfId="0" builtinId="0"/>
    <cellStyle name="Normal 2" xfId="4"/>
    <cellStyle name="Normal 2 2" xfId="12"/>
    <cellStyle name="Normal 2 2 2" xfId="14"/>
    <cellStyle name="Normal 3" xfId="9"/>
    <cellStyle name="Normal 4" xfId="7"/>
    <cellStyle name="Normal 5" xfId="16"/>
    <cellStyle name="Nota" xfId="22" builtinId="10"/>
    <cellStyle name="Porcentagem" xfId="1" builtinId="5"/>
    <cellStyle name="Porcentagem 2" xfId="11"/>
    <cellStyle name="Porcentagem 3" xfId="20"/>
    <cellStyle name="Vírgula" xfId="2" builtinId="3"/>
    <cellStyle name="Vírgula 2" xfId="5"/>
    <cellStyle name="Vírgula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1"/>
    <pageSetUpPr fitToPage="1"/>
  </sheetPr>
  <dimension ref="B1:K19"/>
  <sheetViews>
    <sheetView showGridLines="0" view="pageLayout" zoomScaleNormal="100" workbookViewId="0">
      <selection activeCell="G14" sqref="G14"/>
    </sheetView>
  </sheetViews>
  <sheetFormatPr defaultRowHeight="12.75" x14ac:dyDescent="0.25"/>
  <cols>
    <col min="1" max="1" width="9.140625" style="55"/>
    <col min="2" max="2" width="37.5703125" style="55" bestFit="1" customWidth="1"/>
    <col min="3" max="3" width="15.28515625" style="55" bestFit="1" customWidth="1"/>
    <col min="4" max="4" width="19.5703125" style="57" bestFit="1" customWidth="1"/>
    <col min="5" max="5" width="13.28515625" style="55" bestFit="1" customWidth="1"/>
    <col min="6" max="6" width="17" style="55" bestFit="1" customWidth="1"/>
    <col min="7" max="7" width="18.85546875" style="55" bestFit="1" customWidth="1"/>
    <col min="8" max="8" width="15.28515625" style="55" bestFit="1" customWidth="1"/>
    <col min="9" max="16384" width="9.140625" style="55"/>
  </cols>
  <sheetData>
    <row r="1" spans="2:11" x14ac:dyDescent="0.25">
      <c r="B1" s="125" t="s">
        <v>0</v>
      </c>
      <c r="C1" s="125"/>
      <c r="D1" s="125"/>
      <c r="E1" s="125"/>
      <c r="F1" s="125"/>
      <c r="G1" s="125"/>
      <c r="H1" s="125"/>
    </row>
    <row r="2" spans="2:11" x14ac:dyDescent="0.25">
      <c r="B2" s="126" t="s">
        <v>173</v>
      </c>
      <c r="C2" s="126"/>
      <c r="D2" s="126"/>
      <c r="E2" s="126"/>
      <c r="F2" s="126"/>
      <c r="G2" s="126"/>
      <c r="H2" s="126"/>
    </row>
    <row r="3" spans="2:11" ht="25.5" x14ac:dyDescent="0.25">
      <c r="B3" s="96" t="s">
        <v>1</v>
      </c>
      <c r="C3" s="117" t="s">
        <v>2</v>
      </c>
      <c r="D3" s="97" t="s">
        <v>3</v>
      </c>
      <c r="E3" s="97" t="s">
        <v>4</v>
      </c>
      <c r="F3" s="97" t="s">
        <v>5</v>
      </c>
      <c r="G3" s="102" t="s">
        <v>167</v>
      </c>
      <c r="H3" s="102" t="s">
        <v>170</v>
      </c>
    </row>
    <row r="4" spans="2:11" ht="25.5" customHeight="1" x14ac:dyDescent="0.25">
      <c r="B4" s="98" t="s">
        <v>6</v>
      </c>
      <c r="C4" s="99" t="s">
        <v>7</v>
      </c>
      <c r="D4" s="100">
        <f>Supervisor!E77</f>
        <v>8172.7765740284312</v>
      </c>
      <c r="E4" s="101">
        <f>Supervisor!E12</f>
        <v>4</v>
      </c>
      <c r="F4" s="103">
        <f>E4*D4</f>
        <v>32691.106296113725</v>
      </c>
      <c r="G4" s="103">
        <f>F4*12</f>
        <v>392293.27555336471</v>
      </c>
      <c r="H4" s="103">
        <f>F4*30</f>
        <v>980733.1888834117</v>
      </c>
    </row>
    <row r="5" spans="2:11" ht="16.5" customHeight="1" x14ac:dyDescent="0.25">
      <c r="B5" s="98" t="s">
        <v>8</v>
      </c>
      <c r="C5" s="99" t="s">
        <v>7</v>
      </c>
      <c r="D5" s="100">
        <f>Carregador!E78</f>
        <v>5220.4501458485765</v>
      </c>
      <c r="E5" s="101">
        <f>Carregador!E12</f>
        <v>12</v>
      </c>
      <c r="F5" s="103">
        <f>E5*D5</f>
        <v>62645.401750182922</v>
      </c>
      <c r="G5" s="103">
        <f>F5*12</f>
        <v>751744.82100219512</v>
      </c>
      <c r="H5" s="103">
        <f t="shared" ref="H5:H6" si="0">F5*30</f>
        <v>1879362.0525054876</v>
      </c>
    </row>
    <row r="6" spans="2:11" ht="20.25" customHeight="1" x14ac:dyDescent="0.25">
      <c r="B6" s="98" t="s">
        <v>9</v>
      </c>
      <c r="C6" s="99" t="s">
        <v>7</v>
      </c>
      <c r="D6" s="100">
        <f>Almoxarife!E77</f>
        <v>6575.899723648361</v>
      </c>
      <c r="E6" s="101">
        <f>Almoxarife!E12</f>
        <v>11</v>
      </c>
      <c r="F6" s="103">
        <f>D6*E6</f>
        <v>72334.89696013197</v>
      </c>
      <c r="G6" s="103">
        <f>F6*12</f>
        <v>868018.76352158363</v>
      </c>
      <c r="H6" s="103">
        <f t="shared" si="0"/>
        <v>2170046.9088039589</v>
      </c>
      <c r="K6" s="103"/>
    </row>
    <row r="7" spans="2:11" x14ac:dyDescent="0.25">
      <c r="B7" s="121" t="s">
        <v>11</v>
      </c>
      <c r="C7" s="121"/>
      <c r="D7" s="121"/>
      <c r="E7" s="104">
        <f>SUM(E4:E6)</f>
        <v>27</v>
      </c>
      <c r="F7" s="105">
        <f>SUM(F4:F6)</f>
        <v>167671.4050064286</v>
      </c>
      <c r="G7" s="105">
        <f>SUM(G4:G6)</f>
        <v>2012056.8600771436</v>
      </c>
      <c r="H7" s="105">
        <f>SUM(H4:H6)</f>
        <v>5030142.1501928587</v>
      </c>
    </row>
    <row r="8" spans="2:11" s="56" customFormat="1" ht="15" customHeight="1" x14ac:dyDescent="0.25">
      <c r="B8" s="55"/>
      <c r="C8" s="55"/>
      <c r="D8" s="57"/>
      <c r="E8" s="55"/>
      <c r="F8" s="55"/>
      <c r="G8" s="55"/>
    </row>
    <row r="9" spans="2:11" x14ac:dyDescent="0.25">
      <c r="B9" s="122" t="s">
        <v>159</v>
      </c>
      <c r="C9" s="122"/>
      <c r="D9" s="122"/>
      <c r="E9" s="122"/>
      <c r="F9" s="122"/>
      <c r="G9" s="122"/>
    </row>
    <row r="10" spans="2:11" ht="25.5" x14ac:dyDescent="0.25">
      <c r="B10" s="96" t="s">
        <v>160</v>
      </c>
      <c r="C10" s="117" t="s">
        <v>2</v>
      </c>
      <c r="D10" s="96" t="s">
        <v>107</v>
      </c>
      <c r="E10" s="96" t="s">
        <v>161</v>
      </c>
      <c r="F10" s="96" t="s">
        <v>168</v>
      </c>
      <c r="G10" s="96" t="s">
        <v>169</v>
      </c>
    </row>
    <row r="11" spans="2:11" ht="25.5" x14ac:dyDescent="0.25">
      <c r="B11" s="118" t="s">
        <v>10</v>
      </c>
      <c r="C11" s="99" t="s">
        <v>163</v>
      </c>
      <c r="D11" s="101">
        <v>144</v>
      </c>
      <c r="E11" s="99">
        <v>228.78</v>
      </c>
      <c r="F11" s="99">
        <f>D11*E11</f>
        <v>32944.32</v>
      </c>
      <c r="G11" s="99">
        <f>F11*2.5</f>
        <v>82360.800000000003</v>
      </c>
    </row>
    <row r="14" spans="2:11" x14ac:dyDescent="0.25">
      <c r="B14" s="123" t="s">
        <v>164</v>
      </c>
      <c r="C14" s="124"/>
    </row>
    <row r="15" spans="2:11" x14ac:dyDescent="0.25">
      <c r="B15" s="118" t="s">
        <v>171</v>
      </c>
      <c r="C15" s="99">
        <f>G7</f>
        <v>2012056.8600771436</v>
      </c>
    </row>
    <row r="16" spans="2:11" ht="25.5" x14ac:dyDescent="0.25">
      <c r="B16" s="118" t="s">
        <v>172</v>
      </c>
      <c r="C16" s="99">
        <f>F11</f>
        <v>32944.32</v>
      </c>
    </row>
    <row r="17" spans="2:7" x14ac:dyDescent="0.25">
      <c r="B17" s="119" t="s">
        <v>165</v>
      </c>
      <c r="C17" s="120">
        <f>SUM(C15:C16)</f>
        <v>2045001.1800771437</v>
      </c>
    </row>
    <row r="18" spans="2:7" x14ac:dyDescent="0.25">
      <c r="B18" s="118"/>
      <c r="C18" s="99"/>
      <c r="G18" s="55" t="s">
        <v>162</v>
      </c>
    </row>
    <row r="19" spans="2:7" x14ac:dyDescent="0.25">
      <c r="B19" s="119" t="s">
        <v>166</v>
      </c>
      <c r="C19" s="120">
        <f>(F7*30)+(F11*2.5)</f>
        <v>5112502.9501928575</v>
      </c>
    </row>
  </sheetData>
  <mergeCells count="5">
    <mergeCell ref="B7:D7"/>
    <mergeCell ref="B9:G9"/>
    <mergeCell ref="B14:C14"/>
    <mergeCell ref="B1:H1"/>
    <mergeCell ref="B2:H2"/>
  </mergeCells>
  <pageMargins left="0.511811024" right="0.511811024" top="1.0625" bottom="0.78740157499999996" header="0.31496062000000002" footer="0.31496062000000002"/>
  <pageSetup paperSize="9" scale="99" orientation="landscape" r:id="rId1"/>
  <headerFooter>
    <oddHeader>&amp;CProcesso Administrativo Nº 09044.000013/2023-41
ANEXO II DO TR
Planilha de Composição de Custos - Referência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A1:S88"/>
  <sheetViews>
    <sheetView showGridLines="0" view="pageLayout" zoomScaleNormal="100" workbookViewId="0">
      <selection activeCell="H20" sqref="H20"/>
    </sheetView>
  </sheetViews>
  <sheetFormatPr defaultRowHeight="14.25" customHeight="1" x14ac:dyDescent="0.25"/>
  <cols>
    <col min="1" max="1" width="1.7109375" style="17" customWidth="1"/>
    <col min="2" max="2" width="13.7109375" style="3" customWidth="1"/>
    <col min="3" max="3" width="59.42578125" style="3" customWidth="1"/>
    <col min="4" max="5" width="12.140625" style="3" customWidth="1"/>
    <col min="6" max="6" width="1.7109375" style="3" customWidth="1"/>
    <col min="7" max="7" width="1.7109375" style="17" customWidth="1"/>
    <col min="8" max="8" width="18.28515625" style="17" customWidth="1"/>
    <col min="9" max="9" width="7.28515625" style="17" customWidth="1"/>
    <col min="10" max="10" width="9.140625" style="17" hidden="1" customWidth="1"/>
    <col min="11" max="11" width="17.7109375" style="17" customWidth="1"/>
    <col min="12" max="12" width="11.5703125" style="17" bestFit="1" customWidth="1"/>
    <col min="13" max="13" width="11.42578125" style="17" bestFit="1" customWidth="1"/>
    <col min="14" max="15" width="9.140625" style="17"/>
    <col min="16" max="16" width="10.5703125" style="17" bestFit="1" customWidth="1"/>
    <col min="17" max="17" width="13.140625" style="17" customWidth="1"/>
    <col min="18" max="16384" width="9.140625" style="17"/>
  </cols>
  <sheetData>
    <row r="1" spans="2:19" ht="14.25" customHeight="1" thickBot="1" x14ac:dyDescent="0.3"/>
    <row r="2" spans="2:19" s="3" customFormat="1" ht="22.5" customHeight="1" thickBot="1" x14ac:dyDescent="0.3">
      <c r="B2" s="127" t="s">
        <v>12</v>
      </c>
      <c r="C2" s="128"/>
      <c r="D2" s="128"/>
      <c r="E2" s="129"/>
      <c r="G2" s="18"/>
      <c r="J2" s="18" t="s">
        <v>13</v>
      </c>
    </row>
    <row r="3" spans="2:19" ht="14.25" customHeight="1" thickBot="1" x14ac:dyDescent="0.3">
      <c r="J3" s="18" t="s">
        <v>14</v>
      </c>
    </row>
    <row r="4" spans="2:19" ht="14.25" customHeight="1" x14ac:dyDescent="0.25">
      <c r="B4" s="130" t="s">
        <v>15</v>
      </c>
      <c r="C4" s="131"/>
      <c r="D4" s="131"/>
      <c r="E4" s="132"/>
      <c r="J4" s="18"/>
    </row>
    <row r="5" spans="2:19" ht="14.25" customHeight="1" x14ac:dyDescent="0.25">
      <c r="B5" s="133" t="s">
        <v>16</v>
      </c>
      <c r="C5" s="134"/>
      <c r="D5" s="135"/>
      <c r="E5" s="58"/>
      <c r="J5" s="18"/>
    </row>
    <row r="6" spans="2:19" ht="14.25" customHeight="1" x14ac:dyDescent="0.25">
      <c r="B6" s="142" t="s">
        <v>17</v>
      </c>
      <c r="C6" s="143"/>
      <c r="D6" s="144"/>
      <c r="E6" s="9" t="s">
        <v>18</v>
      </c>
      <c r="J6" s="18"/>
    </row>
    <row r="7" spans="2:19" ht="14.25" customHeight="1" x14ac:dyDescent="0.25">
      <c r="B7" s="142" t="s">
        <v>19</v>
      </c>
      <c r="C7" s="143"/>
      <c r="D7" s="144"/>
      <c r="E7" s="9" t="s">
        <v>20</v>
      </c>
      <c r="J7" s="18"/>
    </row>
    <row r="8" spans="2:19" ht="14.25" customHeight="1" thickBot="1" x14ac:dyDescent="0.3">
      <c r="B8" s="145" t="s">
        <v>21</v>
      </c>
      <c r="C8" s="146"/>
      <c r="D8" s="147"/>
      <c r="E8" s="7">
        <v>12</v>
      </c>
      <c r="J8" s="18"/>
    </row>
    <row r="9" spans="2:19" ht="14.25" customHeight="1" thickBot="1" x14ac:dyDescent="0.3">
      <c r="C9" s="3" t="s">
        <v>174</v>
      </c>
      <c r="J9" s="18"/>
    </row>
    <row r="10" spans="2:19" ht="14.25" customHeight="1" thickBot="1" x14ac:dyDescent="0.3">
      <c r="B10" s="130" t="s">
        <v>22</v>
      </c>
      <c r="C10" s="131"/>
      <c r="D10" s="131"/>
      <c r="E10" s="132"/>
      <c r="J10" s="18"/>
    </row>
    <row r="11" spans="2:19" s="2" customFormat="1" ht="33" customHeight="1" thickBot="1" x14ac:dyDescent="0.3">
      <c r="B11" s="148" t="s">
        <v>23</v>
      </c>
      <c r="C11" s="149"/>
      <c r="D11" s="10" t="s">
        <v>2</v>
      </c>
      <c r="E11" s="11" t="s">
        <v>24</v>
      </c>
      <c r="F11" s="12"/>
      <c r="H11" s="13" t="s">
        <v>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4.25" customHeight="1" thickBot="1" x14ac:dyDescent="0.3">
      <c r="B12" s="136" t="s">
        <v>26</v>
      </c>
      <c r="C12" s="137"/>
      <c r="D12" s="14" t="s">
        <v>27</v>
      </c>
      <c r="E12" s="15">
        <v>4</v>
      </c>
      <c r="F12" s="20"/>
      <c r="H12" s="16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4.25" customHeight="1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4.25" customHeight="1" x14ac:dyDescent="0.25">
      <c r="B14" s="130" t="s">
        <v>28</v>
      </c>
      <c r="C14" s="131"/>
      <c r="D14" s="131"/>
      <c r="E14" s="13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4.25" customHeight="1" x14ac:dyDescent="0.25">
      <c r="B15" s="5">
        <v>1</v>
      </c>
      <c r="C15" s="138" t="s">
        <v>29</v>
      </c>
      <c r="D15" s="139"/>
      <c r="E15" s="8" t="s">
        <v>30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4.25" customHeight="1" x14ac:dyDescent="0.25">
      <c r="B16" s="6">
        <v>2</v>
      </c>
      <c r="C16" s="140" t="s">
        <v>31</v>
      </c>
      <c r="D16" s="141"/>
      <c r="E16" s="89">
        <v>2997.58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25">
      <c r="B17" s="6">
        <v>3</v>
      </c>
      <c r="C17" s="140" t="s">
        <v>32</v>
      </c>
      <c r="D17" s="141"/>
      <c r="E17" s="9" t="s">
        <v>33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thickBot="1" x14ac:dyDescent="0.3">
      <c r="B18" s="4">
        <v>4</v>
      </c>
      <c r="C18" s="164" t="s">
        <v>34</v>
      </c>
      <c r="D18" s="165"/>
      <c r="E18" s="59">
        <v>44927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thickBot="1" x14ac:dyDescent="0.3"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25">
      <c r="A20" s="21"/>
      <c r="B20" s="166" t="s">
        <v>35</v>
      </c>
      <c r="C20" s="167"/>
      <c r="D20" s="167"/>
      <c r="E20" s="168"/>
      <c r="F20" s="2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25">
      <c r="A21" s="21"/>
      <c r="B21" s="19" t="s">
        <v>36</v>
      </c>
      <c r="C21" s="23"/>
      <c r="D21" s="24"/>
      <c r="E21" s="25">
        <f>E16</f>
        <v>2997.58</v>
      </c>
      <c r="F21" s="2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25" customHeight="1" thickBot="1" x14ac:dyDescent="0.3">
      <c r="A22" s="21"/>
      <c r="B22" s="169" t="s">
        <v>37</v>
      </c>
      <c r="C22" s="170"/>
      <c r="D22" s="171"/>
      <c r="E22" s="27">
        <f>IF(E21="","",E21)</f>
        <v>2997.58</v>
      </c>
      <c r="F22" s="2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25" customHeight="1" thickBot="1" x14ac:dyDescent="0.3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customHeight="1" thickBot="1" x14ac:dyDescent="0.3">
      <c r="B24" s="156" t="s">
        <v>38</v>
      </c>
      <c r="C24" s="157"/>
      <c r="D24" s="157"/>
      <c r="E24" s="158"/>
      <c r="F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customHeight="1" x14ac:dyDescent="0.25">
      <c r="B25" s="153" t="s">
        <v>39</v>
      </c>
      <c r="C25" s="154"/>
      <c r="D25" s="154"/>
      <c r="E25" s="15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25" customHeight="1" x14ac:dyDescent="0.25">
      <c r="B26" s="19" t="s">
        <v>40</v>
      </c>
      <c r="C26" s="23"/>
      <c r="D26" s="29">
        <f>1/12</f>
        <v>8.3333333333333329E-2</v>
      </c>
      <c r="E26" s="30">
        <f>IF($E$22="","",D26*$E$22)</f>
        <v>249.79833333333332</v>
      </c>
      <c r="F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customHeight="1" x14ac:dyDescent="0.25">
      <c r="B27" s="19" t="s">
        <v>41</v>
      </c>
      <c r="C27" s="23"/>
      <c r="D27" s="29">
        <v>0.121</v>
      </c>
      <c r="E27" s="30">
        <f>IF($E$22="","",D27*$E$22)</f>
        <v>362.70717999999999</v>
      </c>
      <c r="F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25" customHeight="1" thickBot="1" x14ac:dyDescent="0.3">
      <c r="B28" s="151" t="s">
        <v>42</v>
      </c>
      <c r="C28" s="159"/>
      <c r="D28" s="152"/>
      <c r="E28" s="32">
        <f>IF(E22="","",SUM(E26:E27))</f>
        <v>612.50551333333328</v>
      </c>
      <c r="F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25" customHeight="1" x14ac:dyDescent="0.25">
      <c r="B29" s="153" t="s">
        <v>43</v>
      </c>
      <c r="C29" s="154"/>
      <c r="D29" s="154"/>
      <c r="E29" s="15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25" customHeight="1" x14ac:dyDescent="0.25">
      <c r="B30" s="19" t="s">
        <v>44</v>
      </c>
      <c r="C30" s="23"/>
      <c r="D30" s="29">
        <v>0.2</v>
      </c>
      <c r="E30" s="30">
        <f t="shared" ref="E30:E37" si="0">IF($E$22="","",($E$22+$E$28)*D30)</f>
        <v>722.01710266666669</v>
      </c>
      <c r="F30" s="3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</row>
    <row r="31" spans="1:19" ht="14.25" customHeight="1" x14ac:dyDescent="0.25">
      <c r="B31" s="19" t="s">
        <v>45</v>
      </c>
      <c r="C31" s="23"/>
      <c r="D31" s="29">
        <v>1.4999999999999999E-2</v>
      </c>
      <c r="E31" s="30">
        <f t="shared" si="0"/>
        <v>54.151282700000003</v>
      </c>
      <c r="F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25" customHeight="1" x14ac:dyDescent="0.25">
      <c r="B32" s="19" t="s">
        <v>46</v>
      </c>
      <c r="C32" s="23"/>
      <c r="D32" s="29">
        <v>0.01</v>
      </c>
      <c r="E32" s="30">
        <f t="shared" si="0"/>
        <v>36.100855133333333</v>
      </c>
      <c r="F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4.25" customHeight="1" x14ac:dyDescent="0.25">
      <c r="B33" s="19" t="s">
        <v>47</v>
      </c>
      <c r="C33" s="23"/>
      <c r="D33" s="29">
        <v>2E-3</v>
      </c>
      <c r="E33" s="30">
        <f t="shared" si="0"/>
        <v>7.2201710266666668</v>
      </c>
      <c r="F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4.25" customHeight="1" x14ac:dyDescent="0.25">
      <c r="B34" s="19" t="s">
        <v>48</v>
      </c>
      <c r="C34" s="23"/>
      <c r="D34" s="29">
        <v>2.5000000000000001E-2</v>
      </c>
      <c r="E34" s="30">
        <f t="shared" si="0"/>
        <v>90.252137833333336</v>
      </c>
      <c r="F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4.25" customHeight="1" x14ac:dyDescent="0.25">
      <c r="B35" s="19" t="s">
        <v>49</v>
      </c>
      <c r="C35" s="23"/>
      <c r="D35" s="29">
        <v>0.08</v>
      </c>
      <c r="E35" s="30">
        <f t="shared" si="0"/>
        <v>288.80684106666666</v>
      </c>
      <c r="F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4.25" customHeight="1" x14ac:dyDescent="0.25">
      <c r="B36" s="19" t="s">
        <v>50</v>
      </c>
      <c r="C36" s="23"/>
      <c r="D36" s="34">
        <v>0.06</v>
      </c>
      <c r="E36" s="30">
        <f t="shared" si="0"/>
        <v>216.60513080000001</v>
      </c>
      <c r="F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4.25" customHeight="1" x14ac:dyDescent="0.25">
      <c r="B37" s="19" t="s">
        <v>51</v>
      </c>
      <c r="C37" s="23"/>
      <c r="D37" s="29">
        <v>6.0000000000000001E-3</v>
      </c>
      <c r="E37" s="30">
        <f t="shared" si="0"/>
        <v>21.660513080000001</v>
      </c>
      <c r="F37" s="31"/>
      <c r="H37" s="160" t="s">
        <v>52</v>
      </c>
      <c r="I37" s="150">
        <v>22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4.25" customHeight="1" thickBot="1" x14ac:dyDescent="0.3">
      <c r="B38" s="151" t="s">
        <v>53</v>
      </c>
      <c r="C38" s="152"/>
      <c r="D38" s="35">
        <f>SUM(D30:D37)</f>
        <v>0.39800000000000008</v>
      </c>
      <c r="E38" s="32">
        <f>IF(E22="","",SUM(E30:E37))</f>
        <v>1436.8140343066668</v>
      </c>
      <c r="F38" s="28"/>
      <c r="H38" s="160"/>
      <c r="I38" s="150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4.25" customHeight="1" x14ac:dyDescent="0.25">
      <c r="B39" s="153" t="s">
        <v>54</v>
      </c>
      <c r="C39" s="154"/>
      <c r="D39" s="154"/>
      <c r="E39" s="155"/>
      <c r="H39" s="160"/>
      <c r="I39" s="150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4.25" customHeight="1" x14ac:dyDescent="0.25">
      <c r="B40" s="142" t="s">
        <v>55</v>
      </c>
      <c r="C40" s="143"/>
      <c r="D40" s="144"/>
      <c r="E40" s="30">
        <f>IF(E21="","",(I37*I40))</f>
        <v>891</v>
      </c>
      <c r="F40" s="31"/>
      <c r="H40" s="51" t="s">
        <v>56</v>
      </c>
      <c r="I40" s="66">
        <v>40.5</v>
      </c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4.25" customHeight="1" x14ac:dyDescent="0.25">
      <c r="B41" s="142" t="s">
        <v>57</v>
      </c>
      <c r="C41" s="143"/>
      <c r="D41" s="144"/>
      <c r="E41" s="30">
        <f>IF(E22="","",IF((2*I41*I37)&lt;(0.06*E22),0,(2*I41*I37)-0.06*E22))</f>
        <v>372.34520000000009</v>
      </c>
      <c r="F41" s="31"/>
      <c r="H41" s="51" t="s">
        <v>58</v>
      </c>
      <c r="I41" s="53">
        <v>12.55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4.25" customHeight="1" thickBot="1" x14ac:dyDescent="0.3">
      <c r="B42" s="151" t="s">
        <v>59</v>
      </c>
      <c r="C42" s="159"/>
      <c r="D42" s="152">
        <f>SUM(D40:D41)</f>
        <v>0</v>
      </c>
      <c r="E42" s="32">
        <f>IF(E22="","",SUM(E40:E41))</f>
        <v>1263.3452000000002</v>
      </c>
      <c r="F42" s="28"/>
      <c r="H42" s="51"/>
      <c r="I42" s="52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4.25" customHeight="1" thickBot="1" x14ac:dyDescent="0.3">
      <c r="B43" s="169" t="s">
        <v>60</v>
      </c>
      <c r="C43" s="170"/>
      <c r="D43" s="171"/>
      <c r="E43" s="27">
        <f>IF(E22="","",E28+E38+E42)</f>
        <v>3312.6647476400003</v>
      </c>
      <c r="F43" s="28"/>
      <c r="H43" s="51"/>
      <c r="I43" s="52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4.25" customHeight="1" thickBot="1" x14ac:dyDescent="0.3">
      <c r="H44" s="51"/>
      <c r="I44" s="52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4.25" customHeight="1" thickBot="1" x14ac:dyDescent="0.3">
      <c r="B45" s="156" t="s">
        <v>61</v>
      </c>
      <c r="C45" s="157"/>
      <c r="D45" s="157"/>
      <c r="E45" s="158"/>
      <c r="F45" s="22"/>
      <c r="H45" s="51"/>
      <c r="I45" s="52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4.25" customHeight="1" x14ac:dyDescent="0.25">
      <c r="B46" s="19" t="s">
        <v>62</v>
      </c>
      <c r="C46" s="19"/>
      <c r="D46" s="29">
        <f>I46*(1/12)</f>
        <v>4.6249999999999998E-3</v>
      </c>
      <c r="E46" s="30">
        <f t="shared" ref="E46:E51" si="1">IF($E$22="","",D46*$E$22)</f>
        <v>13.863807499999998</v>
      </c>
      <c r="F46" s="31"/>
      <c r="H46" s="160" t="s">
        <v>63</v>
      </c>
      <c r="I46" s="172">
        <v>5.5500000000000001E-2</v>
      </c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4.25" customHeight="1" x14ac:dyDescent="0.25">
      <c r="B47" s="19" t="s">
        <v>64</v>
      </c>
      <c r="C47" s="19"/>
      <c r="D47" s="29">
        <f>D35*D46</f>
        <v>3.6999999999999999E-4</v>
      </c>
      <c r="E47" s="30">
        <f t="shared" si="1"/>
        <v>1.1091046</v>
      </c>
      <c r="F47" s="31"/>
      <c r="H47" s="160"/>
      <c r="I47" s="172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4.25" customHeight="1" x14ac:dyDescent="0.25">
      <c r="B48" s="19" t="s">
        <v>65</v>
      </c>
      <c r="C48" s="19"/>
      <c r="D48" s="29">
        <f>(D35*(0.4)*I48)*(1+D26+D27)</f>
        <v>3.4684800000000002E-2</v>
      </c>
      <c r="E48" s="30">
        <f t="shared" si="1"/>
        <v>103.97046278400001</v>
      </c>
      <c r="F48" s="31"/>
      <c r="H48" s="160" t="s">
        <v>66</v>
      </c>
      <c r="I48" s="150">
        <v>0.9</v>
      </c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4.25" customHeight="1" x14ac:dyDescent="0.25">
      <c r="B49" s="19" t="s">
        <v>67</v>
      </c>
      <c r="C49" s="19"/>
      <c r="D49" s="29">
        <f>(1/30*7)/12</f>
        <v>1.9444444444444445E-2</v>
      </c>
      <c r="E49" s="30">
        <f t="shared" si="1"/>
        <v>58.286277777777777</v>
      </c>
      <c r="F49" s="31"/>
      <c r="H49" s="160"/>
      <c r="I49" s="150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4.25" customHeight="1" x14ac:dyDescent="0.25">
      <c r="B50" s="19" t="s">
        <v>68</v>
      </c>
      <c r="C50" s="23"/>
      <c r="D50" s="29">
        <f>D49*D38</f>
        <v>7.7388888888888906E-3</v>
      </c>
      <c r="E50" s="30">
        <f t="shared" si="1"/>
        <v>23.19793855555556</v>
      </c>
      <c r="F50" s="31"/>
      <c r="H50" s="160"/>
      <c r="I50" s="150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4.25" customHeight="1" x14ac:dyDescent="0.25">
      <c r="B51" s="19" t="s">
        <v>69</v>
      </c>
      <c r="C51" s="19"/>
      <c r="D51" s="29">
        <f>0.08*(0.4)*D49</f>
        <v>6.2222222222222225E-4</v>
      </c>
      <c r="E51" s="30">
        <f t="shared" si="1"/>
        <v>1.8651608888888889</v>
      </c>
      <c r="F51" s="31"/>
      <c r="H51" s="51"/>
      <c r="I51" s="5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4.25" customHeight="1" thickBot="1" x14ac:dyDescent="0.3">
      <c r="B52" s="169" t="s">
        <v>70</v>
      </c>
      <c r="C52" s="170"/>
      <c r="D52" s="171"/>
      <c r="E52" s="27">
        <f>IF(E22="","",SUM(E46:E51))</f>
        <v>202.29275210622222</v>
      </c>
      <c r="F52" s="28"/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4.25" customHeight="1" thickBot="1" x14ac:dyDescent="0.3">
      <c r="H53" s="51"/>
      <c r="I53" s="5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4.25" customHeight="1" thickBot="1" x14ac:dyDescent="0.3">
      <c r="B54" s="156" t="s">
        <v>71</v>
      </c>
      <c r="C54" s="157"/>
      <c r="D54" s="157"/>
      <c r="E54" s="158"/>
      <c r="F54" s="22"/>
      <c r="H54" s="51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4.25" customHeight="1" x14ac:dyDescent="0.25">
      <c r="B55" s="19" t="s">
        <v>72</v>
      </c>
      <c r="C55" s="23"/>
      <c r="D55" s="29">
        <v>0</v>
      </c>
      <c r="E55" s="30">
        <f>IF($E$22="","",D55*$E$22)</f>
        <v>0</v>
      </c>
      <c r="F55" s="31"/>
      <c r="H55" s="51"/>
      <c r="I55" s="5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4.25" customHeight="1" x14ac:dyDescent="0.25">
      <c r="B56" s="19" t="s">
        <v>73</v>
      </c>
      <c r="C56" s="23"/>
      <c r="D56" s="29">
        <f>I56/365</f>
        <v>1.6328767123287673E-2</v>
      </c>
      <c r="E56" s="30">
        <f>IF($E$22="","",D56*$E$22)</f>
        <v>48.946785753424663</v>
      </c>
      <c r="F56" s="31"/>
      <c r="H56" s="51" t="s">
        <v>74</v>
      </c>
      <c r="I56" s="53">
        <v>5.96</v>
      </c>
      <c r="J56" s="1"/>
      <c r="K56" s="1"/>
      <c r="L56" s="173"/>
      <c r="M56" s="173"/>
      <c r="N56" s="1"/>
      <c r="O56" s="1"/>
      <c r="P56" s="1"/>
      <c r="Q56" s="1"/>
      <c r="R56" s="1"/>
      <c r="S56" s="1"/>
    </row>
    <row r="57" spans="2:19" ht="14.25" customHeight="1" x14ac:dyDescent="0.25">
      <c r="B57" s="19" t="s">
        <v>75</v>
      </c>
      <c r="C57" s="23"/>
      <c r="D57" s="29">
        <f>((5/30)/12)*I57</f>
        <v>2.0833333333333332E-4</v>
      </c>
      <c r="E57" s="30">
        <f>IF($E$22="","",D57*$E$22)</f>
        <v>0.62449583333333325</v>
      </c>
      <c r="F57" s="31"/>
      <c r="H57" s="51" t="s">
        <v>76</v>
      </c>
      <c r="I57" s="54">
        <v>1.4999999999999999E-2</v>
      </c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4.25" customHeight="1" x14ac:dyDescent="0.25">
      <c r="B58" s="19" t="s">
        <v>77</v>
      </c>
      <c r="C58" s="23"/>
      <c r="D58" s="29">
        <f>((15/30/12)*I58)</f>
        <v>3.3333333333333331E-3</v>
      </c>
      <c r="E58" s="30">
        <f>IF($E$22="","",D58*$E$22)</f>
        <v>9.991933333333332</v>
      </c>
      <c r="F58" s="31"/>
      <c r="H58" s="51" t="s">
        <v>78</v>
      </c>
      <c r="I58" s="54">
        <v>0.08</v>
      </c>
      <c r="J58" s="1"/>
      <c r="K58" s="61"/>
      <c r="L58" s="173"/>
      <c r="M58" s="173"/>
      <c r="N58" s="1"/>
      <c r="O58" s="1"/>
      <c r="P58" s="1"/>
      <c r="Q58" s="1"/>
      <c r="R58" s="1"/>
      <c r="S58" s="1"/>
    </row>
    <row r="59" spans="2:19" ht="14.25" customHeight="1" x14ac:dyDescent="0.25">
      <c r="B59" s="19" t="s">
        <v>79</v>
      </c>
      <c r="C59" s="23"/>
      <c r="D59" s="29">
        <f>(I59*(4/12)/12)</f>
        <v>5.5555555555555556E-4</v>
      </c>
      <c r="E59" s="30">
        <f>IF($E$22="","",D59*$E$22)</f>
        <v>1.6653222222222221</v>
      </c>
      <c r="F59" s="31"/>
      <c r="H59" s="160" t="s">
        <v>80</v>
      </c>
      <c r="I59" s="172">
        <v>0.02</v>
      </c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4.25" customHeight="1" x14ac:dyDescent="0.25">
      <c r="B60" s="19" t="s">
        <v>81</v>
      </c>
      <c r="C60" s="23"/>
      <c r="D60" s="29" t="s">
        <v>82</v>
      </c>
      <c r="E60" s="30" t="s">
        <v>82</v>
      </c>
      <c r="F60" s="31"/>
      <c r="H60" s="160"/>
      <c r="I60" s="172"/>
      <c r="J60" s="1"/>
      <c r="K60" s="61"/>
      <c r="L60" s="1"/>
      <c r="M60" s="1"/>
      <c r="N60" s="1"/>
      <c r="O60" s="1"/>
      <c r="P60" s="1"/>
      <c r="Q60" s="1"/>
      <c r="R60" s="1"/>
      <c r="S60" s="1"/>
    </row>
    <row r="61" spans="2:19" ht="14.25" customHeight="1" thickBot="1" x14ac:dyDescent="0.3">
      <c r="B61" s="151" t="s">
        <v>83</v>
      </c>
      <c r="C61" s="159"/>
      <c r="D61" s="152"/>
      <c r="E61" s="32">
        <f>IF(E22="","",SUM(E55:E60))</f>
        <v>61.228537142313549</v>
      </c>
      <c r="F61" s="28"/>
      <c r="H61" s="160"/>
      <c r="I61" s="172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4.25" customHeight="1" thickBot="1" x14ac:dyDescent="0.3">
      <c r="B62" s="161" t="s">
        <v>84</v>
      </c>
      <c r="C62" s="162"/>
      <c r="D62" s="163">
        <f>SUM(D59:D61)</f>
        <v>5.5555555555555556E-4</v>
      </c>
      <c r="E62" s="36">
        <f>IF(E22="","",E61*D38)</f>
        <v>24.368957782640798</v>
      </c>
      <c r="F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4.25" customHeight="1" thickBot="1" x14ac:dyDescent="0.3">
      <c r="B63" s="178" t="s">
        <v>85</v>
      </c>
      <c r="C63" s="179"/>
      <c r="D63" s="180"/>
      <c r="E63" s="37">
        <f>IF(E22="","",E61+E62)</f>
        <v>85.597494924954347</v>
      </c>
      <c r="F63" s="28"/>
      <c r="H63" s="3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4.25" customHeight="1" thickBot="1" x14ac:dyDescent="0.3">
      <c r="H64" s="3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4.25" customHeight="1" thickBot="1" x14ac:dyDescent="0.3">
      <c r="B65" s="156" t="s">
        <v>86</v>
      </c>
      <c r="C65" s="157"/>
      <c r="D65" s="157"/>
      <c r="E65" s="158"/>
      <c r="F65" s="22"/>
      <c r="H65" s="3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4.25" customHeight="1" x14ac:dyDescent="0.25">
      <c r="B66" s="142" t="s">
        <v>87</v>
      </c>
      <c r="C66" s="143"/>
      <c r="D66" s="144"/>
      <c r="E66" s="30">
        <f>'Uniformes Superv'!H27</f>
        <v>173.59416666666664</v>
      </c>
      <c r="F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4.25" customHeight="1" thickBot="1" x14ac:dyDescent="0.3">
      <c r="B67" s="169" t="s">
        <v>88</v>
      </c>
      <c r="C67" s="170"/>
      <c r="D67" s="171"/>
      <c r="E67" s="27">
        <f>IF(E22="","",SUM(E66:E66))</f>
        <v>173.59416666666664</v>
      </c>
      <c r="F67" s="28"/>
      <c r="H67" s="1"/>
      <c r="I67" s="1"/>
      <c r="J67" s="1"/>
      <c r="O67" s="1"/>
      <c r="P67" s="1"/>
      <c r="Q67" s="1"/>
      <c r="R67" s="1"/>
      <c r="S67" s="1"/>
    </row>
    <row r="68" spans="2:19" ht="14.25" customHeight="1" thickBot="1" x14ac:dyDescent="0.3">
      <c r="H68" s="1"/>
      <c r="I68" s="1"/>
      <c r="J68" s="1"/>
      <c r="O68" s="1"/>
      <c r="P68" s="1"/>
      <c r="Q68" s="1"/>
      <c r="R68" s="1"/>
      <c r="S68" s="1"/>
    </row>
    <row r="69" spans="2:19" ht="14.25" customHeight="1" thickBot="1" x14ac:dyDescent="0.3">
      <c r="B69" s="156" t="s">
        <v>89</v>
      </c>
      <c r="C69" s="157"/>
      <c r="D69" s="157"/>
      <c r="E69" s="158"/>
      <c r="F69" s="22"/>
      <c r="H69" s="1"/>
      <c r="I69" s="1"/>
      <c r="J69" s="1"/>
      <c r="O69" s="1"/>
      <c r="P69" s="1"/>
      <c r="Q69" s="1"/>
      <c r="R69" s="1"/>
      <c r="S69" s="1"/>
    </row>
    <row r="70" spans="2:19" ht="14.25" customHeight="1" x14ac:dyDescent="0.25">
      <c r="B70" s="42" t="s">
        <v>90</v>
      </c>
      <c r="C70" s="43"/>
      <c r="D70" s="34">
        <v>0.05</v>
      </c>
      <c r="E70" s="30">
        <f>IF($E$22="","",($E$22+$E$43+$E$52+$E$63+$E$67)*$D$70)</f>
        <v>338.58645806689219</v>
      </c>
      <c r="F70" s="31"/>
      <c r="H70" s="1"/>
      <c r="I70" s="1"/>
      <c r="J70" s="1"/>
      <c r="O70" s="1"/>
      <c r="P70" s="1"/>
      <c r="Q70" s="1"/>
      <c r="R70" s="33"/>
      <c r="S70" s="1"/>
    </row>
    <row r="71" spans="2:19" ht="14.25" customHeight="1" x14ac:dyDescent="0.25">
      <c r="B71" s="44" t="s">
        <v>91</v>
      </c>
      <c r="C71" s="45"/>
      <c r="D71" s="29">
        <f>IF(H12="Lucro Real",7.6%,3%)</f>
        <v>0.03</v>
      </c>
      <c r="E71" s="30">
        <f>IF($E$22="","",($D$71*($E$22+$E$43+$E$52+$E$63+$E$67+$E$70+$E$74)/(1-SUM($D$71:$D$73))))</f>
        <v>245.18329722085292</v>
      </c>
      <c r="F71" s="31"/>
      <c r="H71" s="1"/>
      <c r="I71" s="1"/>
      <c r="J71" s="1"/>
      <c r="O71" s="1"/>
      <c r="P71" s="1"/>
      <c r="Q71" s="1"/>
      <c r="R71" s="1"/>
      <c r="S71" s="1"/>
    </row>
    <row r="72" spans="2:19" ht="14.25" customHeight="1" x14ac:dyDescent="0.25">
      <c r="B72" s="19" t="s">
        <v>92</v>
      </c>
      <c r="C72" s="23"/>
      <c r="D72" s="29">
        <f>IF(H12="Lucro Real",1.65%,0.65%)</f>
        <v>6.5000000000000006E-3</v>
      </c>
      <c r="E72" s="30">
        <f>IF($E$22="","",($D$72*($E$22+$E$43+$E$52+$E$63+$E$67+$E$70+$E$74)/(1-SUM($D$71:$D$73))))</f>
        <v>53.123047731184805</v>
      </c>
      <c r="F72" s="31"/>
      <c r="H72" s="1"/>
      <c r="I72" s="1"/>
      <c r="J72" s="1"/>
      <c r="O72" s="1"/>
      <c r="P72" s="1"/>
      <c r="Q72" s="1"/>
      <c r="R72" s="33"/>
      <c r="S72" s="1"/>
    </row>
    <row r="73" spans="2:19" ht="14.25" customHeight="1" x14ac:dyDescent="0.25">
      <c r="B73" s="19" t="s">
        <v>93</v>
      </c>
      <c r="C73" s="23"/>
      <c r="D73" s="34">
        <v>0.05</v>
      </c>
      <c r="E73" s="30">
        <f>IF($E$22="","",($D$73*($E$22+$E$43+$E$52+$E$63+$E$67+$E$70+$E$74)/(1-SUM($D$71:$D$73))))</f>
        <v>408.63882870142163</v>
      </c>
      <c r="F73" s="31"/>
      <c r="H73" s="1"/>
      <c r="I73" s="1"/>
      <c r="J73" s="1"/>
      <c r="O73" s="1"/>
      <c r="P73" s="1"/>
      <c r="Q73" s="1"/>
      <c r="R73" s="33"/>
      <c r="S73" s="1"/>
    </row>
    <row r="74" spans="2:19" ht="14.25" customHeight="1" x14ac:dyDescent="0.25">
      <c r="B74" s="19" t="s">
        <v>94</v>
      </c>
      <c r="C74" s="23"/>
      <c r="D74" s="34">
        <v>0.05</v>
      </c>
      <c r="E74" s="30">
        <f>IF($E$22="","",($E$22+$E$43+$E$52+$E$63+$E$67+$E$70)*$D$74)</f>
        <v>355.51578097023679</v>
      </c>
      <c r="F74" s="31"/>
      <c r="H74" s="1"/>
      <c r="I74" s="1"/>
      <c r="J74" s="1"/>
      <c r="O74" s="1"/>
      <c r="P74" s="1"/>
      <c r="Q74" s="1"/>
      <c r="R74" s="33"/>
      <c r="S74" s="1"/>
    </row>
    <row r="75" spans="2:19" ht="14.25" customHeight="1" thickBot="1" x14ac:dyDescent="0.3">
      <c r="B75" s="169" t="s">
        <v>95</v>
      </c>
      <c r="C75" s="170"/>
      <c r="D75" s="171"/>
      <c r="E75" s="46">
        <f>IF(E22="","",SUM($E$70:$E$74))</f>
        <v>1401.0474126905883</v>
      </c>
      <c r="F75" s="28"/>
      <c r="H75" s="1"/>
      <c r="I75" s="1"/>
      <c r="J75" s="1"/>
      <c r="O75" s="1"/>
      <c r="P75" s="1"/>
      <c r="Q75" s="1"/>
      <c r="R75" s="33"/>
      <c r="S75" s="1"/>
    </row>
    <row r="76" spans="2:19" ht="14.25" customHeight="1" thickBot="1" x14ac:dyDescent="0.3">
      <c r="H76" s="1"/>
      <c r="I76" s="1"/>
      <c r="O76" s="1"/>
      <c r="P76" s="1"/>
      <c r="Q76" s="1"/>
      <c r="R76" s="1"/>
      <c r="S76" s="1"/>
    </row>
    <row r="77" spans="2:19" ht="14.25" customHeight="1" thickBot="1" x14ac:dyDescent="0.3">
      <c r="B77" s="176" t="s">
        <v>96</v>
      </c>
      <c r="C77" s="177"/>
      <c r="D77" s="177"/>
      <c r="E77" s="47">
        <f>IF(E22="","",$E$22+$E$43+$E$52+$E$63+$E$67+$E$75)</f>
        <v>8172.7765740284312</v>
      </c>
      <c r="F77" s="28"/>
      <c r="J77" s="1"/>
      <c r="O77" s="1"/>
      <c r="P77" s="1"/>
      <c r="Q77" s="1"/>
      <c r="R77" s="1"/>
      <c r="S77" s="1"/>
    </row>
    <row r="78" spans="2:19" ht="14.25" customHeight="1" thickBot="1" x14ac:dyDescent="0.3">
      <c r="H78" s="1"/>
      <c r="I78" s="1"/>
      <c r="L78" s="63"/>
    </row>
    <row r="79" spans="2:19" ht="14.25" customHeight="1" thickBot="1" x14ac:dyDescent="0.3">
      <c r="B79" s="174" t="s">
        <v>97</v>
      </c>
      <c r="C79" s="175"/>
      <c r="D79" s="175"/>
      <c r="E79" s="48">
        <f>IF(E22="","",E77*E12)</f>
        <v>32691.106296113725</v>
      </c>
      <c r="F79" s="28"/>
      <c r="K79" s="64"/>
    </row>
    <row r="80" spans="2:19" ht="14.25" customHeight="1" x14ac:dyDescent="0.25">
      <c r="B80" s="2"/>
      <c r="C80" s="2"/>
      <c r="D80" s="49"/>
      <c r="E80" s="50"/>
      <c r="F80" s="50"/>
      <c r="G80" s="50"/>
      <c r="H80" s="50"/>
      <c r="K80" s="65"/>
    </row>
    <row r="81" spans="2:16" ht="14.25" customHeight="1" x14ac:dyDescent="0.25">
      <c r="B81" s="94" t="s">
        <v>98</v>
      </c>
      <c r="C81" s="94"/>
      <c r="D81" s="95">
        <f>IF(E22="","-",E77/E22)</f>
        <v>2.7264582009582501</v>
      </c>
      <c r="E81" s="94" t="str">
        <f>IF(E22="","a ser calculado",IF(D81&lt;=2.7,"OK","Superior a 2,7 --- Reavaliar planilha"))</f>
        <v>Superior a 2,7 --- Reavaliar planilha</v>
      </c>
      <c r="K81" s="62"/>
    </row>
    <row r="85" spans="2:16" ht="14.25" customHeight="1" x14ac:dyDescent="0.25">
      <c r="P85" s="60"/>
    </row>
    <row r="86" spans="2:16" ht="14.25" customHeight="1" x14ac:dyDescent="0.25">
      <c r="P86" s="60"/>
    </row>
    <row r="88" spans="2:16" ht="14.25" customHeight="1" x14ac:dyDescent="0.25">
      <c r="L88" s="60"/>
    </row>
  </sheetData>
  <mergeCells count="49">
    <mergeCell ref="L56:M56"/>
    <mergeCell ref="L58:M58"/>
    <mergeCell ref="B43:D43"/>
    <mergeCell ref="B79:D79"/>
    <mergeCell ref="B65:E65"/>
    <mergeCell ref="B66:D66"/>
    <mergeCell ref="B67:D67"/>
    <mergeCell ref="B69:E69"/>
    <mergeCell ref="B75:D75"/>
    <mergeCell ref="B77:D77"/>
    <mergeCell ref="B63:D63"/>
    <mergeCell ref="B45:E45"/>
    <mergeCell ref="B54:E54"/>
    <mergeCell ref="H46:H47"/>
    <mergeCell ref="I46:I47"/>
    <mergeCell ref="H48:H50"/>
    <mergeCell ref="I48:I50"/>
    <mergeCell ref="B52:D52"/>
    <mergeCell ref="H59:H61"/>
    <mergeCell ref="I59:I61"/>
    <mergeCell ref="B61:D61"/>
    <mergeCell ref="B62:D62"/>
    <mergeCell ref="C18:D18"/>
    <mergeCell ref="B20:E20"/>
    <mergeCell ref="B41:D41"/>
    <mergeCell ref="B40:D40"/>
    <mergeCell ref="B42:D42"/>
    <mergeCell ref="B22:D22"/>
    <mergeCell ref="I37:I39"/>
    <mergeCell ref="B38:C38"/>
    <mergeCell ref="B39:E39"/>
    <mergeCell ref="B24:E24"/>
    <mergeCell ref="B25:E25"/>
    <mergeCell ref="B28:D28"/>
    <mergeCell ref="B29:E29"/>
    <mergeCell ref="H37:H39"/>
    <mergeCell ref="C16:D16"/>
    <mergeCell ref="C17:D17"/>
    <mergeCell ref="B6:D6"/>
    <mergeCell ref="B7:D7"/>
    <mergeCell ref="B8:D8"/>
    <mergeCell ref="B10:E10"/>
    <mergeCell ref="B11:C11"/>
    <mergeCell ref="B14:E14"/>
    <mergeCell ref="B2:E2"/>
    <mergeCell ref="B4:E4"/>
    <mergeCell ref="B5:D5"/>
    <mergeCell ref="B12:C12"/>
    <mergeCell ref="C15:D15"/>
  </mergeCells>
  <dataValidations disablePrompts="1" count="9">
    <dataValidation type="list" allowBlank="1" showInputMessage="1" showErrorMessage="1" sqref="H12">
      <formula1>$J$2:$J$3</formula1>
    </dataValidation>
    <dataValidation type="decimal" operator="lessThanOrEqual" allowBlank="1" showInputMessage="1" showErrorMessage="1" errorTitle="Valor inválido" error="Deve ser igual ou inferior a 5,96 (Ref.: IBGE)" sqref="I56">
      <formula1>5.96</formula1>
    </dataValidation>
    <dataValidation type="decimal" operator="lessThanOrEqual" allowBlank="1" showInputMessage="1" showErrorMessage="1" errorTitle="Valor inválido" error="Deve ser igual ou inferior a 5,55 (Ref.: TCU)" sqref="I46">
      <formula1>0.0555</formula1>
    </dataValidation>
    <dataValidation type="decimal" operator="lessThanOrEqual" allowBlank="1" showInputMessage="1" showErrorMessage="1" errorTitle="Valor inválido" error="Deve ser igual ou inferior a 1,50% (Ref.: IBGE)" sqref="I57">
      <formula1>0.015</formula1>
    </dataValidation>
    <dataValidation type="decimal" operator="lessThanOrEqual" allowBlank="1" showInputMessage="1" showErrorMessage="1" errorTitle="Valor inválido" error="Deve ser igual ou inferior a 8,00% (Ref.: IBGE)" sqref="I58">
      <formula1>0.08</formula1>
    </dataValidation>
    <dataValidation type="decimal" operator="lessThanOrEqual" allowBlank="1" showInputMessage="1" showErrorMessage="1" errorTitle="Valor inválido" error="Deve ser igual ou inferior a 2,00% (Ref.: IBGE)" sqref="I59">
      <formula1>0.02</formula1>
    </dataValidation>
    <dataValidation type="decimal" operator="lessThanOrEqual" allowBlank="1" showInputMessage="1" showErrorMessage="1" errorTitle="Valor inválido" error="Máximo aceito = 6%" sqref="D36">
      <formula1>0.06</formula1>
    </dataValidation>
    <dataValidation type="decimal" allowBlank="1" showInputMessage="1" showErrorMessage="1" errorTitle="Valor inválido" error="Mínimo aceito = 2%_x000a_Máximo aceito = 5%" sqref="D73">
      <formula1>0.02</formula1>
      <formula2>0.05</formula2>
    </dataValidation>
    <dataValidation operator="lessThanOrEqual" showInputMessage="1" errorTitle="Valor inválido" error="Máximo aceito = 5%" sqref="D70"/>
  </dataValidations>
  <pageMargins left="0.25" right="0.25" top="0.75" bottom="0.75" header="0.3" footer="0.3"/>
  <pageSetup paperSize="9" scale="63" orientation="portrait" r:id="rId1"/>
  <headerFooter>
    <oddHeader>&amp;CProcesso Administrativo Nº 09044.000013/2023-41
ANEXO II DO TR
Planilha de Composição de Custos - Referência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showGridLines="0" view="pageLayout" topLeftCell="A55" zoomScaleNormal="100" workbookViewId="0">
      <selection activeCell="E84" sqref="E84"/>
    </sheetView>
  </sheetViews>
  <sheetFormatPr defaultRowHeight="14.25" customHeight="1" x14ac:dyDescent="0.25"/>
  <cols>
    <col min="1" max="1" width="1.7109375" style="17" customWidth="1"/>
    <col min="2" max="2" width="13.7109375" style="3" customWidth="1"/>
    <col min="3" max="3" width="59.42578125" style="3" customWidth="1"/>
    <col min="4" max="5" width="12.140625" style="3" customWidth="1"/>
    <col min="6" max="6" width="1.7109375" style="3" customWidth="1"/>
    <col min="7" max="7" width="1.7109375" style="17" customWidth="1"/>
    <col min="8" max="8" width="18.28515625" style="17" customWidth="1"/>
    <col min="9" max="9" width="7.28515625" style="17" customWidth="1"/>
    <col min="10" max="10" width="9.140625" style="17" hidden="1" customWidth="1"/>
    <col min="11" max="11" width="17.7109375" style="17" customWidth="1"/>
    <col min="12" max="12" width="11.5703125" style="17" bestFit="1" customWidth="1"/>
    <col min="13" max="13" width="11.42578125" style="17" bestFit="1" customWidth="1"/>
    <col min="14" max="15" width="9.140625" style="17"/>
    <col min="16" max="16" width="10.5703125" style="17" bestFit="1" customWidth="1"/>
    <col min="17" max="17" width="13.140625" style="17" customWidth="1"/>
    <col min="18" max="16384" width="9.140625" style="17"/>
  </cols>
  <sheetData>
    <row r="1" spans="2:19" ht="14.25" customHeight="1" thickBot="1" x14ac:dyDescent="0.3"/>
    <row r="2" spans="2:19" s="3" customFormat="1" ht="22.5" customHeight="1" thickBot="1" x14ac:dyDescent="0.3">
      <c r="B2" s="127" t="s">
        <v>12</v>
      </c>
      <c r="C2" s="128"/>
      <c r="D2" s="128"/>
      <c r="E2" s="129"/>
      <c r="G2" s="18"/>
      <c r="J2" s="18" t="s">
        <v>13</v>
      </c>
    </row>
    <row r="3" spans="2:19" ht="14.25" customHeight="1" thickBot="1" x14ac:dyDescent="0.3">
      <c r="J3" s="18" t="s">
        <v>14</v>
      </c>
    </row>
    <row r="4" spans="2:19" ht="14.25" customHeight="1" x14ac:dyDescent="0.25">
      <c r="B4" s="130" t="s">
        <v>15</v>
      </c>
      <c r="C4" s="131"/>
      <c r="D4" s="131"/>
      <c r="E4" s="132"/>
      <c r="J4" s="18"/>
    </row>
    <row r="5" spans="2:19" ht="14.25" customHeight="1" x14ac:dyDescent="0.25">
      <c r="B5" s="133" t="s">
        <v>16</v>
      </c>
      <c r="C5" s="134"/>
      <c r="D5" s="135"/>
      <c r="E5" s="58"/>
      <c r="J5" s="18"/>
    </row>
    <row r="6" spans="2:19" ht="14.25" customHeight="1" x14ac:dyDescent="0.25">
      <c r="B6" s="142" t="s">
        <v>17</v>
      </c>
      <c r="C6" s="143"/>
      <c r="D6" s="144"/>
      <c r="E6" s="9" t="s">
        <v>18</v>
      </c>
      <c r="J6" s="18"/>
    </row>
    <row r="7" spans="2:19" ht="14.25" customHeight="1" x14ac:dyDescent="0.25">
      <c r="B7" s="142" t="s">
        <v>19</v>
      </c>
      <c r="C7" s="143"/>
      <c r="D7" s="144"/>
      <c r="E7" s="9" t="s">
        <v>20</v>
      </c>
      <c r="J7" s="18"/>
    </row>
    <row r="8" spans="2:19" ht="14.25" customHeight="1" thickBot="1" x14ac:dyDescent="0.3">
      <c r="B8" s="145" t="s">
        <v>21</v>
      </c>
      <c r="C8" s="146"/>
      <c r="D8" s="147"/>
      <c r="E8" s="7">
        <v>12</v>
      </c>
      <c r="J8" s="18"/>
    </row>
    <row r="9" spans="2:19" ht="14.25" customHeight="1" thickBot="1" x14ac:dyDescent="0.3">
      <c r="C9" s="3" t="s">
        <v>174</v>
      </c>
      <c r="J9" s="18"/>
    </row>
    <row r="10" spans="2:19" ht="14.25" customHeight="1" thickBot="1" x14ac:dyDescent="0.3">
      <c r="B10" s="130" t="s">
        <v>22</v>
      </c>
      <c r="C10" s="131"/>
      <c r="D10" s="131"/>
      <c r="E10" s="132"/>
      <c r="J10" s="18"/>
    </row>
    <row r="11" spans="2:19" s="2" customFormat="1" ht="33" customHeight="1" thickBot="1" x14ac:dyDescent="0.3">
      <c r="B11" s="148" t="s">
        <v>23</v>
      </c>
      <c r="C11" s="149"/>
      <c r="D11" s="10" t="s">
        <v>2</v>
      </c>
      <c r="E11" s="11" t="s">
        <v>24</v>
      </c>
      <c r="F11" s="12"/>
      <c r="H11" s="13" t="s">
        <v>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4.25" customHeight="1" thickBot="1" x14ac:dyDescent="0.3">
      <c r="B12" s="136" t="s">
        <v>99</v>
      </c>
      <c r="C12" s="137"/>
      <c r="D12" s="14" t="s">
        <v>27</v>
      </c>
      <c r="E12" s="15">
        <v>12</v>
      </c>
      <c r="F12" s="20"/>
      <c r="H12" s="16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4.25" customHeight="1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4.25" customHeight="1" x14ac:dyDescent="0.25">
      <c r="B14" s="130" t="s">
        <v>28</v>
      </c>
      <c r="C14" s="131"/>
      <c r="D14" s="131"/>
      <c r="E14" s="13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4.25" customHeight="1" x14ac:dyDescent="0.25">
      <c r="B15" s="5">
        <v>1</v>
      </c>
      <c r="C15" s="138" t="s">
        <v>29</v>
      </c>
      <c r="D15" s="139"/>
      <c r="E15" s="8" t="s">
        <v>100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4.25" customHeight="1" x14ac:dyDescent="0.25">
      <c r="B16" s="6">
        <v>2</v>
      </c>
      <c r="C16" s="140" t="s">
        <v>31</v>
      </c>
      <c r="D16" s="141"/>
      <c r="E16" s="89">
        <v>1515.92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25">
      <c r="B17" s="6">
        <v>3</v>
      </c>
      <c r="C17" s="140" t="s">
        <v>32</v>
      </c>
      <c r="D17" s="141"/>
      <c r="E17" s="9" t="s">
        <v>101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thickBot="1" x14ac:dyDescent="0.3">
      <c r="B18" s="4">
        <v>4</v>
      </c>
      <c r="C18" s="164" t="s">
        <v>34</v>
      </c>
      <c r="D18" s="165"/>
      <c r="E18" s="59">
        <v>44927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thickBot="1" x14ac:dyDescent="0.3"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25">
      <c r="A20" s="21"/>
      <c r="B20" s="166" t="s">
        <v>35</v>
      </c>
      <c r="C20" s="167"/>
      <c r="D20" s="167"/>
      <c r="E20" s="168"/>
      <c r="F20" s="2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25">
      <c r="A21" s="21"/>
      <c r="B21" s="19" t="s">
        <v>36</v>
      </c>
      <c r="C21" s="23"/>
      <c r="D21" s="24"/>
      <c r="E21" s="25">
        <v>1515.92</v>
      </c>
      <c r="F21" s="2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25" customHeight="1" thickBot="1" x14ac:dyDescent="0.3">
      <c r="A22" s="21"/>
      <c r="B22" s="169" t="s">
        <v>37</v>
      </c>
      <c r="C22" s="170"/>
      <c r="D22" s="171"/>
      <c r="E22" s="27">
        <f>IF(E21="","",E21)</f>
        <v>1515.92</v>
      </c>
      <c r="F22" s="2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25" customHeight="1" thickBot="1" x14ac:dyDescent="0.3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customHeight="1" thickBot="1" x14ac:dyDescent="0.3">
      <c r="B24" s="156" t="s">
        <v>38</v>
      </c>
      <c r="C24" s="157"/>
      <c r="D24" s="157"/>
      <c r="E24" s="158"/>
      <c r="F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customHeight="1" x14ac:dyDescent="0.25">
      <c r="B25" s="153" t="s">
        <v>39</v>
      </c>
      <c r="C25" s="154"/>
      <c r="D25" s="154"/>
      <c r="E25" s="15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25" customHeight="1" x14ac:dyDescent="0.25">
      <c r="B26" s="19" t="s">
        <v>40</v>
      </c>
      <c r="C26" s="23"/>
      <c r="D26" s="29">
        <f>1/12</f>
        <v>8.3333333333333329E-2</v>
      </c>
      <c r="E26" s="30">
        <f>IF($E$22="","",D26*$E$22)</f>
        <v>126.32666666666667</v>
      </c>
      <c r="F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customHeight="1" x14ac:dyDescent="0.25">
      <c r="B27" s="19" t="s">
        <v>41</v>
      </c>
      <c r="C27" s="23"/>
      <c r="D27" s="29">
        <v>0.121</v>
      </c>
      <c r="E27" s="30">
        <f>IF($E$22="","",D27*$E$22)</f>
        <v>183.42632</v>
      </c>
      <c r="F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25" customHeight="1" thickBot="1" x14ac:dyDescent="0.3">
      <c r="B28" s="151" t="s">
        <v>42</v>
      </c>
      <c r="C28" s="159"/>
      <c r="D28" s="152"/>
      <c r="E28" s="32">
        <f>IF(E22="","",SUM(E26:E27))</f>
        <v>309.75298666666669</v>
      </c>
      <c r="F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25" customHeight="1" x14ac:dyDescent="0.25">
      <c r="B29" s="153" t="s">
        <v>43</v>
      </c>
      <c r="C29" s="154"/>
      <c r="D29" s="154"/>
      <c r="E29" s="15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25" customHeight="1" x14ac:dyDescent="0.25">
      <c r="B30" s="19" t="s">
        <v>44</v>
      </c>
      <c r="C30" s="23"/>
      <c r="D30" s="29">
        <v>0.2</v>
      </c>
      <c r="E30" s="30">
        <f t="shared" ref="E30:E37" si="0">IF($E$22="","",($E$22+$E$28)*D30)</f>
        <v>365.13459733333337</v>
      </c>
      <c r="F30" s="3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</row>
    <row r="31" spans="1:19" ht="14.25" customHeight="1" x14ac:dyDescent="0.25">
      <c r="B31" s="19" t="s">
        <v>45</v>
      </c>
      <c r="C31" s="23"/>
      <c r="D31" s="29">
        <v>1.4999999999999999E-2</v>
      </c>
      <c r="E31" s="30">
        <f t="shared" si="0"/>
        <v>27.385094800000001</v>
      </c>
      <c r="F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25" customHeight="1" x14ac:dyDescent="0.25">
      <c r="B32" s="19" t="s">
        <v>46</v>
      </c>
      <c r="C32" s="23"/>
      <c r="D32" s="29">
        <v>0.01</v>
      </c>
      <c r="E32" s="30">
        <f t="shared" si="0"/>
        <v>18.256729866666667</v>
      </c>
      <c r="F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4.25" customHeight="1" x14ac:dyDescent="0.25">
      <c r="B33" s="19" t="s">
        <v>47</v>
      </c>
      <c r="C33" s="23"/>
      <c r="D33" s="29">
        <v>2E-3</v>
      </c>
      <c r="E33" s="30">
        <f t="shared" si="0"/>
        <v>3.6513459733333335</v>
      </c>
      <c r="F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4.25" customHeight="1" x14ac:dyDescent="0.25">
      <c r="B34" s="19" t="s">
        <v>48</v>
      </c>
      <c r="C34" s="23"/>
      <c r="D34" s="29">
        <v>2.5000000000000001E-2</v>
      </c>
      <c r="E34" s="30">
        <f t="shared" si="0"/>
        <v>45.641824666666672</v>
      </c>
      <c r="F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4.25" customHeight="1" x14ac:dyDescent="0.25">
      <c r="B35" s="19" t="s">
        <v>49</v>
      </c>
      <c r="C35" s="23"/>
      <c r="D35" s="29">
        <v>0.08</v>
      </c>
      <c r="E35" s="30">
        <f t="shared" si="0"/>
        <v>146.05383893333334</v>
      </c>
      <c r="F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4.25" customHeight="1" x14ac:dyDescent="0.25">
      <c r="B36" s="19" t="s">
        <v>50</v>
      </c>
      <c r="C36" s="23"/>
      <c r="D36" s="34">
        <v>0.06</v>
      </c>
      <c r="E36" s="30">
        <f t="shared" si="0"/>
        <v>109.5403792</v>
      </c>
      <c r="F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4.25" customHeight="1" x14ac:dyDescent="0.25">
      <c r="B37" s="19" t="s">
        <v>51</v>
      </c>
      <c r="C37" s="23"/>
      <c r="D37" s="29">
        <v>6.0000000000000001E-3</v>
      </c>
      <c r="E37" s="30">
        <f t="shared" si="0"/>
        <v>10.954037920000001</v>
      </c>
      <c r="F37" s="31"/>
      <c r="H37" s="160" t="s">
        <v>52</v>
      </c>
      <c r="I37" s="150">
        <v>22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4.25" customHeight="1" thickBot="1" x14ac:dyDescent="0.3">
      <c r="B38" s="151" t="s">
        <v>53</v>
      </c>
      <c r="C38" s="152"/>
      <c r="D38" s="35">
        <f>SUM(D30:D37)</f>
        <v>0.39800000000000008</v>
      </c>
      <c r="E38" s="32">
        <f>IF(E22="","",SUM(E30:E37))</f>
        <v>726.61784869333337</v>
      </c>
      <c r="F38" s="28"/>
      <c r="H38" s="160"/>
      <c r="I38" s="150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4.25" customHeight="1" x14ac:dyDescent="0.25">
      <c r="B39" s="153" t="s">
        <v>54</v>
      </c>
      <c r="C39" s="154"/>
      <c r="D39" s="154"/>
      <c r="E39" s="155"/>
      <c r="H39" s="160"/>
      <c r="I39" s="150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4.25" customHeight="1" x14ac:dyDescent="0.25">
      <c r="B40" s="142" t="s">
        <v>55</v>
      </c>
      <c r="C40" s="143"/>
      <c r="D40" s="144"/>
      <c r="E40" s="30">
        <f>IF(E21="","",(I37*I40))</f>
        <v>891</v>
      </c>
      <c r="F40" s="31"/>
      <c r="H40" s="51" t="s">
        <v>56</v>
      </c>
      <c r="I40" s="66">
        <v>40.5</v>
      </c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4.25" customHeight="1" x14ac:dyDescent="0.25">
      <c r="B41" s="142" t="s">
        <v>57</v>
      </c>
      <c r="C41" s="143"/>
      <c r="D41" s="144"/>
      <c r="E41" s="30">
        <f>IF(E22="","",IF((2*I41*I37)&lt;(0.06*E22),0,(2*I41*I37)-0.06*E22))</f>
        <v>461.24480000000005</v>
      </c>
      <c r="F41" s="31"/>
      <c r="H41" s="51" t="s">
        <v>58</v>
      </c>
      <c r="I41" s="53">
        <v>12.55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4.25" customHeight="1" thickBot="1" x14ac:dyDescent="0.3">
      <c r="B42" s="151" t="s">
        <v>59</v>
      </c>
      <c r="C42" s="159"/>
      <c r="D42" s="152">
        <f>SUM(D40:D41)</f>
        <v>0</v>
      </c>
      <c r="E42" s="32">
        <f>IF(E22="","",SUM(E40:E41))</f>
        <v>1352.2447999999999</v>
      </c>
      <c r="F42" s="28"/>
      <c r="H42" s="51"/>
      <c r="I42" s="52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4.25" customHeight="1" thickBot="1" x14ac:dyDescent="0.3">
      <c r="B43" s="169" t="s">
        <v>60</v>
      </c>
      <c r="C43" s="170"/>
      <c r="D43" s="171"/>
      <c r="E43" s="27">
        <f>IF(E22="","",E28+E38+E42)</f>
        <v>2388.6156353599999</v>
      </c>
      <c r="F43" s="28"/>
      <c r="H43" s="51"/>
      <c r="I43" s="52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4.25" customHeight="1" thickBot="1" x14ac:dyDescent="0.3">
      <c r="H44" s="51"/>
      <c r="I44" s="52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4.25" customHeight="1" thickBot="1" x14ac:dyDescent="0.3">
      <c r="B45" s="156" t="s">
        <v>61</v>
      </c>
      <c r="C45" s="157"/>
      <c r="D45" s="157"/>
      <c r="E45" s="158"/>
      <c r="F45" s="22"/>
      <c r="H45" s="51"/>
      <c r="I45" s="52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4.25" customHeight="1" x14ac:dyDescent="0.25">
      <c r="B46" s="19" t="s">
        <v>62</v>
      </c>
      <c r="C46" s="19"/>
      <c r="D46" s="29">
        <f>I46*(1/12)</f>
        <v>4.6249999999999998E-3</v>
      </c>
      <c r="E46" s="30">
        <f t="shared" ref="E46:E51" si="1">IF($E$22="","",D46*$E$22)</f>
        <v>7.0111299999999996</v>
      </c>
      <c r="F46" s="31"/>
      <c r="H46" s="160" t="s">
        <v>63</v>
      </c>
      <c r="I46" s="172">
        <v>5.5500000000000001E-2</v>
      </c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4.25" customHeight="1" x14ac:dyDescent="0.25">
      <c r="B47" s="19" t="s">
        <v>64</v>
      </c>
      <c r="C47" s="19"/>
      <c r="D47" s="29">
        <f>D35*D46</f>
        <v>3.6999999999999999E-4</v>
      </c>
      <c r="E47" s="30">
        <f t="shared" si="1"/>
        <v>0.56089040000000001</v>
      </c>
      <c r="F47" s="31"/>
      <c r="H47" s="160"/>
      <c r="I47" s="172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4.25" customHeight="1" x14ac:dyDescent="0.25">
      <c r="B48" s="19" t="s">
        <v>65</v>
      </c>
      <c r="C48" s="19"/>
      <c r="D48" s="29">
        <f>(D35*(0.4)*I48)*(1+D26+D27)</f>
        <v>3.4684800000000002E-2</v>
      </c>
      <c r="E48" s="30">
        <f t="shared" si="1"/>
        <v>52.579382016000004</v>
      </c>
      <c r="F48" s="31"/>
      <c r="H48" s="160" t="s">
        <v>66</v>
      </c>
      <c r="I48" s="150">
        <v>0.9</v>
      </c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4.25" customHeight="1" x14ac:dyDescent="0.25">
      <c r="B49" s="19" t="s">
        <v>67</v>
      </c>
      <c r="C49" s="19"/>
      <c r="D49" s="29">
        <f>(1/30*7)/12</f>
        <v>1.9444444444444445E-2</v>
      </c>
      <c r="E49" s="30">
        <f t="shared" si="1"/>
        <v>29.476222222222223</v>
      </c>
      <c r="F49" s="31"/>
      <c r="H49" s="160"/>
      <c r="I49" s="150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4.25" customHeight="1" x14ac:dyDescent="0.25">
      <c r="B50" s="19" t="s">
        <v>68</v>
      </c>
      <c r="C50" s="23"/>
      <c r="D50" s="29">
        <f>D49*D38</f>
        <v>7.7388888888888906E-3</v>
      </c>
      <c r="E50" s="30">
        <f t="shared" si="1"/>
        <v>11.731536444444448</v>
      </c>
      <c r="F50" s="31"/>
      <c r="H50" s="160"/>
      <c r="I50" s="150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4.25" customHeight="1" x14ac:dyDescent="0.25">
      <c r="B51" s="19" t="s">
        <v>69</v>
      </c>
      <c r="C51" s="19"/>
      <c r="D51" s="29">
        <f>0.08*(0.4)*D49</f>
        <v>6.2222222222222225E-4</v>
      </c>
      <c r="E51" s="30">
        <f t="shared" si="1"/>
        <v>0.94323911111111125</v>
      </c>
      <c r="F51" s="31"/>
      <c r="H51" s="51"/>
      <c r="I51" s="5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4.25" customHeight="1" thickBot="1" x14ac:dyDescent="0.3">
      <c r="B52" s="169" t="s">
        <v>70</v>
      </c>
      <c r="C52" s="170"/>
      <c r="D52" s="171"/>
      <c r="E52" s="27">
        <f>IF(E22="","",SUM(E46:E51))</f>
        <v>102.30240019377779</v>
      </c>
      <c r="F52" s="28"/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4.25" customHeight="1" thickBot="1" x14ac:dyDescent="0.3">
      <c r="H53" s="51"/>
      <c r="I53" s="5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4.25" customHeight="1" thickBot="1" x14ac:dyDescent="0.3">
      <c r="B54" s="156" t="s">
        <v>71</v>
      </c>
      <c r="C54" s="157"/>
      <c r="D54" s="157"/>
      <c r="E54" s="158"/>
      <c r="F54" s="22"/>
      <c r="H54" s="51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4.25" customHeight="1" x14ac:dyDescent="0.25">
      <c r="B55" s="19" t="s">
        <v>72</v>
      </c>
      <c r="C55" s="23"/>
      <c r="D55" s="29">
        <v>0</v>
      </c>
      <c r="E55" s="30">
        <f>IF($E$22="","",D55*$E$22)</f>
        <v>0</v>
      </c>
      <c r="F55" s="31"/>
      <c r="H55" s="51"/>
      <c r="I55" s="5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4.25" customHeight="1" x14ac:dyDescent="0.25">
      <c r="B56" s="19" t="s">
        <v>73</v>
      </c>
      <c r="C56" s="23"/>
      <c r="D56" s="29">
        <f>I56/365</f>
        <v>1.6328767123287673E-2</v>
      </c>
      <c r="E56" s="30">
        <f>IF($E$22="","",D56*$E$22)</f>
        <v>24.753104657534251</v>
      </c>
      <c r="F56" s="31"/>
      <c r="H56" s="51" t="s">
        <v>74</v>
      </c>
      <c r="I56" s="53">
        <v>5.96</v>
      </c>
      <c r="J56" s="1"/>
      <c r="K56" s="1"/>
      <c r="L56" s="173"/>
      <c r="M56" s="173"/>
      <c r="N56" s="1"/>
      <c r="O56" s="1"/>
      <c r="P56" s="1"/>
      <c r="Q56" s="1"/>
      <c r="R56" s="1"/>
      <c r="S56" s="1"/>
    </row>
    <row r="57" spans="2:19" ht="14.25" customHeight="1" x14ac:dyDescent="0.25">
      <c r="B57" s="19" t="s">
        <v>75</v>
      </c>
      <c r="C57" s="23"/>
      <c r="D57" s="29">
        <f>((5/30)/12)*I57</f>
        <v>2.0833333333333332E-4</v>
      </c>
      <c r="E57" s="30">
        <f>IF($E$22="","",D57*$E$22)</f>
        <v>0.31581666666666663</v>
      </c>
      <c r="F57" s="31"/>
      <c r="H57" s="51" t="s">
        <v>76</v>
      </c>
      <c r="I57" s="54">
        <v>1.4999999999999999E-2</v>
      </c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4.25" customHeight="1" x14ac:dyDescent="0.25">
      <c r="B58" s="19" t="s">
        <v>77</v>
      </c>
      <c r="C58" s="23"/>
      <c r="D58" s="29">
        <f>((15/30/12)*I58)</f>
        <v>3.3333333333333331E-3</v>
      </c>
      <c r="E58" s="30">
        <f>IF($E$22="","",D58*$E$22)</f>
        <v>5.0530666666666662</v>
      </c>
      <c r="F58" s="31"/>
      <c r="H58" s="51" t="s">
        <v>78</v>
      </c>
      <c r="I58" s="54">
        <v>0.08</v>
      </c>
      <c r="J58" s="1"/>
      <c r="K58" s="61"/>
      <c r="L58" s="173"/>
      <c r="M58" s="173"/>
      <c r="N58" s="1"/>
      <c r="O58" s="1"/>
      <c r="P58" s="1"/>
      <c r="Q58" s="1"/>
      <c r="R58" s="1"/>
      <c r="S58" s="1"/>
    </row>
    <row r="59" spans="2:19" ht="14.25" customHeight="1" x14ac:dyDescent="0.25">
      <c r="B59" s="19" t="s">
        <v>79</v>
      </c>
      <c r="C59" s="23"/>
      <c r="D59" s="29">
        <f>(I59*(4/12)/12)</f>
        <v>5.5555555555555556E-4</v>
      </c>
      <c r="E59" s="30">
        <f>IF($E$22="","",D59*$E$22)</f>
        <v>0.8421777777777778</v>
      </c>
      <c r="F59" s="31"/>
      <c r="H59" s="160" t="s">
        <v>80</v>
      </c>
      <c r="I59" s="172">
        <v>0.02</v>
      </c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4.25" customHeight="1" x14ac:dyDescent="0.25">
      <c r="B60" s="19" t="s">
        <v>81</v>
      </c>
      <c r="C60" s="23"/>
      <c r="D60" s="29" t="s">
        <v>82</v>
      </c>
      <c r="E60" s="30" t="s">
        <v>82</v>
      </c>
      <c r="F60" s="31"/>
      <c r="H60" s="160"/>
      <c r="I60" s="172"/>
      <c r="J60" s="1"/>
      <c r="K60" s="61"/>
      <c r="L60" s="1"/>
      <c r="M60" s="1"/>
      <c r="N60" s="1"/>
      <c r="O60" s="1"/>
      <c r="P60" s="1"/>
      <c r="Q60" s="1"/>
      <c r="R60" s="1"/>
      <c r="S60" s="1"/>
    </row>
    <row r="61" spans="2:19" ht="14.25" customHeight="1" thickBot="1" x14ac:dyDescent="0.3">
      <c r="B61" s="151" t="s">
        <v>83</v>
      </c>
      <c r="C61" s="159"/>
      <c r="D61" s="152"/>
      <c r="E61" s="32">
        <f>IF(E22="","",SUM(E55:E60))</f>
        <v>30.964165768645362</v>
      </c>
      <c r="F61" s="28"/>
      <c r="H61" s="160"/>
      <c r="I61" s="172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4.25" customHeight="1" thickBot="1" x14ac:dyDescent="0.3">
      <c r="B62" s="161" t="s">
        <v>84</v>
      </c>
      <c r="C62" s="162"/>
      <c r="D62" s="163">
        <f>SUM(D59:D61)</f>
        <v>5.5555555555555556E-4</v>
      </c>
      <c r="E62" s="36">
        <f>IF(E22="","",E61*D38)</f>
        <v>12.323737975920857</v>
      </c>
      <c r="F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4.25" customHeight="1" thickBot="1" x14ac:dyDescent="0.3">
      <c r="B63" s="178" t="s">
        <v>85</v>
      </c>
      <c r="C63" s="179"/>
      <c r="D63" s="180"/>
      <c r="E63" s="37">
        <f>IF(E22="","",E61+E62)</f>
        <v>43.287903744566222</v>
      </c>
      <c r="F63" s="28"/>
      <c r="H63" s="3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4.25" customHeight="1" thickBot="1" x14ac:dyDescent="0.3">
      <c r="H64" s="3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4.25" customHeight="1" thickBot="1" x14ac:dyDescent="0.3">
      <c r="B65" s="156" t="s">
        <v>86</v>
      </c>
      <c r="C65" s="157"/>
      <c r="D65" s="157"/>
      <c r="E65" s="158"/>
      <c r="F65" s="22"/>
      <c r="H65" s="3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4.25" customHeight="1" x14ac:dyDescent="0.25">
      <c r="B66" s="142" t="s">
        <v>87</v>
      </c>
      <c r="C66" s="143"/>
      <c r="D66" s="144"/>
      <c r="E66" s="30">
        <f>'Uniformes Carregadores'!H28</f>
        <v>129.04833333333337</v>
      </c>
      <c r="F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4.25" customHeight="1" x14ac:dyDescent="0.25">
      <c r="B67" s="39" t="s">
        <v>102</v>
      </c>
      <c r="C67" s="40"/>
      <c r="D67" s="41"/>
      <c r="E67" s="30">
        <f>'Equipamentos - Carregadores'!G21</f>
        <v>146.34156249999998</v>
      </c>
      <c r="F67" s="26"/>
      <c r="H67" s="1"/>
      <c r="I67" s="1"/>
      <c r="J67" s="1"/>
      <c r="O67" s="1"/>
      <c r="P67" s="1"/>
      <c r="Q67" s="1"/>
      <c r="R67" s="1"/>
      <c r="S67" s="1"/>
    </row>
    <row r="68" spans="2:19" ht="14.25" customHeight="1" thickBot="1" x14ac:dyDescent="0.3">
      <c r="B68" s="169" t="s">
        <v>88</v>
      </c>
      <c r="C68" s="170"/>
      <c r="D68" s="171"/>
      <c r="E68" s="27">
        <f>IF(E22="","",SUM(E66:E67))</f>
        <v>275.38989583333336</v>
      </c>
      <c r="F68" s="28"/>
      <c r="H68" s="1"/>
      <c r="I68" s="1"/>
      <c r="J68" s="1"/>
      <c r="O68" s="1"/>
      <c r="P68" s="1"/>
      <c r="Q68" s="1"/>
      <c r="R68" s="1"/>
      <c r="S68" s="1"/>
    </row>
    <row r="69" spans="2:19" ht="14.25" customHeight="1" thickBot="1" x14ac:dyDescent="0.3">
      <c r="H69" s="1"/>
      <c r="I69" s="1"/>
      <c r="J69" s="1"/>
      <c r="O69" s="1"/>
      <c r="P69" s="1"/>
      <c r="Q69" s="1"/>
      <c r="R69" s="1"/>
      <c r="S69" s="1"/>
    </row>
    <row r="70" spans="2:19" ht="14.25" customHeight="1" thickBot="1" x14ac:dyDescent="0.3">
      <c r="B70" s="156" t="s">
        <v>89</v>
      </c>
      <c r="C70" s="157"/>
      <c r="D70" s="157"/>
      <c r="E70" s="158"/>
      <c r="F70" s="22"/>
      <c r="H70" s="1"/>
      <c r="I70" s="1"/>
      <c r="J70" s="1"/>
      <c r="O70" s="1"/>
      <c r="P70" s="1"/>
      <c r="Q70" s="1"/>
      <c r="R70" s="1"/>
      <c r="S70" s="1"/>
    </row>
    <row r="71" spans="2:19" ht="14.25" customHeight="1" x14ac:dyDescent="0.25">
      <c r="B71" s="42" t="s">
        <v>90</v>
      </c>
      <c r="C71" s="43"/>
      <c r="D71" s="34">
        <v>0.05</v>
      </c>
      <c r="E71" s="30">
        <f>IF($E$22="","",($E$22+$E$43+$E$52+$E$63+$E$68)*$D$71)</f>
        <v>216.27579175658389</v>
      </c>
      <c r="F71" s="31"/>
      <c r="H71" s="1"/>
      <c r="I71" s="1"/>
      <c r="J71" s="1"/>
      <c r="O71" s="1"/>
      <c r="P71" s="1"/>
      <c r="Q71" s="1"/>
      <c r="R71" s="33"/>
      <c r="S71" s="1"/>
    </row>
    <row r="72" spans="2:19" ht="14.25" customHeight="1" x14ac:dyDescent="0.25">
      <c r="B72" s="44" t="s">
        <v>91</v>
      </c>
      <c r="C72" s="45"/>
      <c r="D72" s="29">
        <f>IF(H12="Lucro Real",7.6%,3%)</f>
        <v>0.03</v>
      </c>
      <c r="E72" s="30">
        <f>IF($E$22="","",($D$72*($E$22+$E$43+$E$52+$E$63+$E$68+$E$71+$E$75)/(1-SUM($D$72:$D$74))))</f>
        <v>156.6135043754573</v>
      </c>
      <c r="F72" s="31"/>
      <c r="H72" s="1"/>
      <c r="I72" s="1"/>
      <c r="J72" s="1"/>
      <c r="O72" s="1"/>
      <c r="P72" s="1"/>
      <c r="Q72" s="1"/>
      <c r="R72" s="1"/>
      <c r="S72" s="1"/>
    </row>
    <row r="73" spans="2:19" ht="14.25" customHeight="1" x14ac:dyDescent="0.25">
      <c r="B73" s="19" t="s">
        <v>92</v>
      </c>
      <c r="C73" s="23"/>
      <c r="D73" s="29">
        <f>IF(H12="Lucro Real",1.65%,0.65%)</f>
        <v>6.5000000000000006E-3</v>
      </c>
      <c r="E73" s="30">
        <f>IF($E$22="","",($D$73*($E$22+$E$43+$E$52+$E$63+$E$68+$E$71+$E$75)/(1-SUM($D$72:$D$74))))</f>
        <v>33.932925948015757</v>
      </c>
      <c r="F73" s="31"/>
      <c r="H73" s="1"/>
      <c r="I73" s="1"/>
      <c r="J73" s="1"/>
      <c r="O73" s="1"/>
      <c r="P73" s="1"/>
      <c r="Q73" s="1"/>
      <c r="R73" s="33"/>
      <c r="S73" s="1"/>
    </row>
    <row r="74" spans="2:19" ht="14.25" customHeight="1" x14ac:dyDescent="0.25">
      <c r="B74" s="19" t="s">
        <v>93</v>
      </c>
      <c r="C74" s="23"/>
      <c r="D74" s="34">
        <v>0.05</v>
      </c>
      <c r="E74" s="30">
        <f>IF($E$22="","",($D$74*($E$22+$E$43+$E$52+$E$63+$E$68+$E$71+$E$75)/(1-SUM($D$72:$D$74))))</f>
        <v>261.02250729242888</v>
      </c>
      <c r="F74" s="31"/>
      <c r="H74" s="1"/>
      <c r="I74" s="1"/>
      <c r="J74" s="1"/>
      <c r="O74" s="1"/>
      <c r="P74" s="1"/>
      <c r="Q74" s="1"/>
      <c r="R74" s="33"/>
      <c r="S74" s="1"/>
    </row>
    <row r="75" spans="2:19" ht="14.25" customHeight="1" x14ac:dyDescent="0.25">
      <c r="B75" s="19" t="s">
        <v>94</v>
      </c>
      <c r="C75" s="23"/>
      <c r="D75" s="34">
        <v>0.05</v>
      </c>
      <c r="E75" s="30">
        <f>IF($E$22="","",($E$22+$E$43+$E$52+$E$63+$E$68+$E$71)*$D$75)</f>
        <v>227.08958134441309</v>
      </c>
      <c r="F75" s="31"/>
      <c r="H75" s="1"/>
      <c r="I75" s="1"/>
      <c r="J75" s="1"/>
      <c r="O75" s="1"/>
      <c r="P75" s="1"/>
      <c r="Q75" s="1"/>
      <c r="R75" s="33"/>
      <c r="S75" s="1"/>
    </row>
    <row r="76" spans="2:19" ht="14.25" customHeight="1" thickBot="1" x14ac:dyDescent="0.3">
      <c r="B76" s="169" t="s">
        <v>95</v>
      </c>
      <c r="C76" s="170"/>
      <c r="D76" s="171"/>
      <c r="E76" s="46">
        <f>IF(E22="","",SUM($E$71:$E$75))</f>
        <v>894.93431071689884</v>
      </c>
      <c r="F76" s="28"/>
      <c r="H76" s="1"/>
      <c r="I76" s="1"/>
      <c r="J76" s="1"/>
      <c r="O76" s="1"/>
      <c r="P76" s="1"/>
      <c r="Q76" s="1"/>
      <c r="R76" s="33"/>
      <c r="S76" s="1"/>
    </row>
    <row r="77" spans="2:19" ht="14.25" customHeight="1" thickBot="1" x14ac:dyDescent="0.3">
      <c r="H77" s="1"/>
      <c r="I77" s="1"/>
      <c r="O77" s="1"/>
      <c r="P77" s="1"/>
      <c r="Q77" s="1"/>
      <c r="R77" s="1"/>
      <c r="S77" s="1"/>
    </row>
    <row r="78" spans="2:19" ht="14.25" customHeight="1" thickBot="1" x14ac:dyDescent="0.3">
      <c r="B78" s="176" t="s">
        <v>96</v>
      </c>
      <c r="C78" s="177"/>
      <c r="D78" s="177"/>
      <c r="E78" s="47">
        <f>IF(E22="","",$E$22+$E$43+$E$52+$E$63+$E$68+$E$76)</f>
        <v>5220.4501458485765</v>
      </c>
      <c r="F78" s="28"/>
      <c r="J78" s="1"/>
      <c r="O78" s="1"/>
      <c r="P78" s="1"/>
      <c r="Q78" s="1"/>
      <c r="R78" s="1"/>
      <c r="S78" s="1"/>
    </row>
    <row r="79" spans="2:19" ht="14.25" customHeight="1" thickBot="1" x14ac:dyDescent="0.3">
      <c r="H79" s="1"/>
      <c r="I79" s="1"/>
      <c r="L79" s="63"/>
    </row>
    <row r="80" spans="2:19" ht="14.25" customHeight="1" thickBot="1" x14ac:dyDescent="0.3">
      <c r="B80" s="174" t="s">
        <v>97</v>
      </c>
      <c r="C80" s="175"/>
      <c r="D80" s="175"/>
      <c r="E80" s="48">
        <f>IF(E22="","",E78*E12)</f>
        <v>62645.401750182922</v>
      </c>
      <c r="F80" s="28"/>
      <c r="K80" s="64"/>
    </row>
    <row r="81" spans="2:16" ht="14.25" customHeight="1" x14ac:dyDescent="0.25">
      <c r="B81" s="2"/>
      <c r="C81" s="2"/>
      <c r="D81" s="49"/>
      <c r="E81" s="50"/>
      <c r="F81" s="50"/>
      <c r="G81" s="50"/>
      <c r="H81" s="50"/>
      <c r="K81" s="65"/>
    </row>
    <row r="82" spans="2:16" ht="52.5" customHeight="1" x14ac:dyDescent="0.25">
      <c r="B82" s="94" t="s">
        <v>98</v>
      </c>
      <c r="C82" s="94"/>
      <c r="D82" s="95">
        <f>IF(E22="","-",E78/E22)</f>
        <v>3.4437504260439709</v>
      </c>
      <c r="E82" s="92" t="str">
        <f>IF(E22="","a ser calculado",IF(D82&lt;=2.7,"OK","Superior a 2,7 --- Reavaliar planilha"))</f>
        <v>Superior a 2,7 --- Reavaliar planilha</v>
      </c>
      <c r="K82" s="62"/>
    </row>
    <row r="86" spans="2:16" ht="14.25" customHeight="1" x14ac:dyDescent="0.25">
      <c r="P86" s="60"/>
    </row>
    <row r="87" spans="2:16" ht="14.25" customHeight="1" x14ac:dyDescent="0.25">
      <c r="P87" s="60"/>
    </row>
    <row r="89" spans="2:16" ht="14.25" customHeight="1" x14ac:dyDescent="0.25">
      <c r="L89" s="60"/>
    </row>
  </sheetData>
  <mergeCells count="49">
    <mergeCell ref="C16:D16"/>
    <mergeCell ref="C17:D17"/>
    <mergeCell ref="B10:E10"/>
    <mergeCell ref="B11:C11"/>
    <mergeCell ref="B12:C12"/>
    <mergeCell ref="B14:E14"/>
    <mergeCell ref="C15:D15"/>
    <mergeCell ref="B8:D8"/>
    <mergeCell ref="B2:E2"/>
    <mergeCell ref="B4:E4"/>
    <mergeCell ref="B5:D5"/>
    <mergeCell ref="B6:D6"/>
    <mergeCell ref="B7:D7"/>
    <mergeCell ref="C18:D18"/>
    <mergeCell ref="B20:E20"/>
    <mergeCell ref="B22:D22"/>
    <mergeCell ref="B24:E24"/>
    <mergeCell ref="H37:H39"/>
    <mergeCell ref="B28:D28"/>
    <mergeCell ref="B29:E29"/>
    <mergeCell ref="B25:E25"/>
    <mergeCell ref="L56:M56"/>
    <mergeCell ref="B40:D40"/>
    <mergeCell ref="B41:D41"/>
    <mergeCell ref="B42:D42"/>
    <mergeCell ref="B43:D43"/>
    <mergeCell ref="B45:E45"/>
    <mergeCell ref="H46:H47"/>
    <mergeCell ref="I46:I47"/>
    <mergeCell ref="H48:H50"/>
    <mergeCell ref="I48:I50"/>
    <mergeCell ref="B52:D52"/>
    <mergeCell ref="B54:E54"/>
    <mergeCell ref="I37:I39"/>
    <mergeCell ref="B38:C38"/>
    <mergeCell ref="B39:E39"/>
    <mergeCell ref="B80:D80"/>
    <mergeCell ref="B65:E65"/>
    <mergeCell ref="B66:D66"/>
    <mergeCell ref="B68:D68"/>
    <mergeCell ref="B70:E70"/>
    <mergeCell ref="B76:D76"/>
    <mergeCell ref="B78:D78"/>
    <mergeCell ref="B63:D63"/>
    <mergeCell ref="L58:M58"/>
    <mergeCell ref="H59:H61"/>
    <mergeCell ref="I59:I61"/>
    <mergeCell ref="B61:D61"/>
    <mergeCell ref="B62:D62"/>
  </mergeCells>
  <dataValidations disablePrompts="1" count="9">
    <dataValidation type="list" allowBlank="1" showInputMessage="1" showErrorMessage="1" sqref="H12">
      <formula1>$J$2:$J$3</formula1>
    </dataValidation>
    <dataValidation type="decimal" operator="lessThanOrEqual" allowBlank="1" showInputMessage="1" showErrorMessage="1" errorTitle="Valor inválido" error="Deve ser igual ou inferior a 5,96 (Ref.: IBGE)" sqref="I56">
      <formula1>5.96</formula1>
    </dataValidation>
    <dataValidation type="decimal" operator="lessThanOrEqual" allowBlank="1" showInputMessage="1" showErrorMessage="1" errorTitle="Valor inválido" error="Deve ser igual ou inferior a 5,55 (Ref.: TCU)" sqref="I46">
      <formula1>0.0555</formula1>
    </dataValidation>
    <dataValidation type="decimal" operator="lessThanOrEqual" allowBlank="1" showInputMessage="1" showErrorMessage="1" errorTitle="Valor inválido" error="Deve ser igual ou inferior a 1,50% (Ref.: IBGE)" sqref="I57">
      <formula1>0.015</formula1>
    </dataValidation>
    <dataValidation type="decimal" operator="lessThanOrEqual" allowBlank="1" showInputMessage="1" showErrorMessage="1" errorTitle="Valor inválido" error="Deve ser igual ou inferior a 8,00% (Ref.: IBGE)" sqref="I58">
      <formula1>0.08</formula1>
    </dataValidation>
    <dataValidation type="decimal" operator="lessThanOrEqual" allowBlank="1" showInputMessage="1" showErrorMessage="1" errorTitle="Valor inválido" error="Deve ser igual ou inferior a 2,00% (Ref.: IBGE)" sqref="I59">
      <formula1>0.02</formula1>
    </dataValidation>
    <dataValidation type="decimal" operator="lessThanOrEqual" allowBlank="1" showInputMessage="1" showErrorMessage="1" errorTitle="Valor inválido" error="Máximo aceito = 6%" sqref="D36">
      <formula1>0.06</formula1>
    </dataValidation>
    <dataValidation type="decimal" allowBlank="1" showInputMessage="1" showErrorMessage="1" errorTitle="Valor inválido" error="Mínimo aceito = 2%_x000a_Máximo aceito = 5%" sqref="D74">
      <formula1>0.02</formula1>
      <formula2>0.05</formula2>
    </dataValidation>
    <dataValidation operator="lessThanOrEqual" showInputMessage="1" errorTitle="Valor inválido" error="Máximo aceito = 5%" sqref="D71"/>
  </dataValidations>
  <pageMargins left="0.25" right="0.25" top="0.75" bottom="0.75" header="0.3" footer="0.3"/>
  <pageSetup paperSize="9" scale="62" orientation="portrait" r:id="rId1"/>
  <headerFooter>
    <oddHeader>&amp;CProcesso Administrativo Nº 09044.000013/2023-41
ANEXO II DO TR
Planilha de Composição de Custos - Referência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showGridLines="0" view="pageLayout" topLeftCell="A55" zoomScaleNormal="100" workbookViewId="0">
      <selection activeCell="B2" sqref="B2:I81"/>
    </sheetView>
  </sheetViews>
  <sheetFormatPr defaultRowHeight="14.25" customHeight="1" x14ac:dyDescent="0.25"/>
  <cols>
    <col min="1" max="1" width="1.7109375" style="17" customWidth="1"/>
    <col min="2" max="2" width="13.7109375" style="3" customWidth="1"/>
    <col min="3" max="3" width="59.42578125" style="3" customWidth="1"/>
    <col min="4" max="5" width="12.140625" style="3" customWidth="1"/>
    <col min="6" max="6" width="1.7109375" style="3" customWidth="1"/>
    <col min="7" max="7" width="1.7109375" style="17" customWidth="1"/>
    <col min="8" max="8" width="18.28515625" style="17" customWidth="1"/>
    <col min="9" max="9" width="7.28515625" style="17" customWidth="1"/>
    <col min="10" max="10" width="9.140625" style="17" hidden="1" customWidth="1"/>
    <col min="11" max="11" width="17.7109375" style="17" customWidth="1"/>
    <col min="12" max="12" width="11.5703125" style="17" bestFit="1" customWidth="1"/>
    <col min="13" max="13" width="11.42578125" style="17" bestFit="1" customWidth="1"/>
    <col min="14" max="15" width="9.140625" style="17"/>
    <col min="16" max="16" width="10.5703125" style="17" bestFit="1" customWidth="1"/>
    <col min="17" max="17" width="13.140625" style="17" customWidth="1"/>
    <col min="18" max="16384" width="9.140625" style="17"/>
  </cols>
  <sheetData>
    <row r="1" spans="2:19" ht="14.25" customHeight="1" thickBot="1" x14ac:dyDescent="0.3"/>
    <row r="2" spans="2:19" s="3" customFormat="1" ht="22.5" customHeight="1" thickBot="1" x14ac:dyDescent="0.3">
      <c r="B2" s="127" t="s">
        <v>12</v>
      </c>
      <c r="C2" s="128"/>
      <c r="D2" s="128"/>
      <c r="E2" s="129"/>
      <c r="G2" s="18"/>
      <c r="J2" s="18" t="s">
        <v>13</v>
      </c>
    </row>
    <row r="3" spans="2:19" ht="14.25" customHeight="1" thickBot="1" x14ac:dyDescent="0.3">
      <c r="J3" s="18" t="s">
        <v>14</v>
      </c>
    </row>
    <row r="4" spans="2:19" ht="14.25" customHeight="1" x14ac:dyDescent="0.25">
      <c r="B4" s="130" t="s">
        <v>15</v>
      </c>
      <c r="C4" s="131"/>
      <c r="D4" s="131"/>
      <c r="E4" s="132"/>
      <c r="J4" s="18"/>
    </row>
    <row r="5" spans="2:19" ht="14.25" customHeight="1" x14ac:dyDescent="0.25">
      <c r="B5" s="133" t="s">
        <v>16</v>
      </c>
      <c r="C5" s="134"/>
      <c r="D5" s="135"/>
      <c r="E5" s="58"/>
      <c r="J5" s="18"/>
    </row>
    <row r="6" spans="2:19" ht="14.25" customHeight="1" x14ac:dyDescent="0.25">
      <c r="B6" s="142" t="s">
        <v>17</v>
      </c>
      <c r="C6" s="143"/>
      <c r="D6" s="144"/>
      <c r="E6" s="9" t="s">
        <v>18</v>
      </c>
      <c r="J6" s="18"/>
    </row>
    <row r="7" spans="2:19" ht="14.25" customHeight="1" x14ac:dyDescent="0.25">
      <c r="B7" s="142" t="s">
        <v>19</v>
      </c>
      <c r="C7" s="143"/>
      <c r="D7" s="144"/>
      <c r="E7" s="9" t="s">
        <v>20</v>
      </c>
      <c r="J7" s="18"/>
    </row>
    <row r="8" spans="2:19" ht="14.25" customHeight="1" thickBot="1" x14ac:dyDescent="0.3">
      <c r="B8" s="145" t="s">
        <v>21</v>
      </c>
      <c r="C8" s="146"/>
      <c r="D8" s="147"/>
      <c r="E8" s="7">
        <v>12</v>
      </c>
      <c r="J8" s="18"/>
    </row>
    <row r="9" spans="2:19" ht="14.25" customHeight="1" thickBot="1" x14ac:dyDescent="0.3">
      <c r="C9" s="3" t="s">
        <v>174</v>
      </c>
      <c r="J9" s="18"/>
    </row>
    <row r="10" spans="2:19" ht="14.25" customHeight="1" thickBot="1" x14ac:dyDescent="0.3">
      <c r="B10" s="130" t="s">
        <v>22</v>
      </c>
      <c r="C10" s="131"/>
      <c r="D10" s="131"/>
      <c r="E10" s="132"/>
      <c r="J10" s="18"/>
    </row>
    <row r="11" spans="2:19" s="2" customFormat="1" ht="33" customHeight="1" thickBot="1" x14ac:dyDescent="0.3">
      <c r="B11" s="148" t="s">
        <v>23</v>
      </c>
      <c r="C11" s="149"/>
      <c r="D11" s="10" t="s">
        <v>2</v>
      </c>
      <c r="E11" s="11" t="s">
        <v>24</v>
      </c>
      <c r="F11" s="12"/>
      <c r="H11" s="13" t="s">
        <v>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4.25" customHeight="1" thickBot="1" x14ac:dyDescent="0.3">
      <c r="B12" s="136" t="s">
        <v>103</v>
      </c>
      <c r="C12" s="137"/>
      <c r="D12" s="14" t="s">
        <v>27</v>
      </c>
      <c r="E12" s="15">
        <v>11</v>
      </c>
      <c r="F12" s="20"/>
      <c r="H12" s="16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4.25" customHeight="1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4.25" customHeight="1" x14ac:dyDescent="0.25">
      <c r="B14" s="130" t="s">
        <v>28</v>
      </c>
      <c r="C14" s="131"/>
      <c r="D14" s="131"/>
      <c r="E14" s="13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4.25" customHeight="1" x14ac:dyDescent="0.25">
      <c r="B15" s="5">
        <v>1</v>
      </c>
      <c r="C15" s="138" t="s">
        <v>29</v>
      </c>
      <c r="D15" s="139"/>
      <c r="E15" s="8" t="s">
        <v>104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4.25" customHeight="1" x14ac:dyDescent="0.25">
      <c r="B16" s="6">
        <v>2</v>
      </c>
      <c r="C16" s="140" t="s">
        <v>31</v>
      </c>
      <c r="D16" s="141"/>
      <c r="E16" s="89">
        <v>2238.1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25">
      <c r="B17" s="6">
        <v>3</v>
      </c>
      <c r="C17" s="140" t="s">
        <v>32</v>
      </c>
      <c r="D17" s="141"/>
      <c r="E17" s="9" t="s">
        <v>105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thickBot="1" x14ac:dyDescent="0.3">
      <c r="B18" s="4">
        <v>4</v>
      </c>
      <c r="C18" s="164" t="s">
        <v>34</v>
      </c>
      <c r="D18" s="165"/>
      <c r="E18" s="59">
        <v>44927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thickBot="1" x14ac:dyDescent="0.3"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25">
      <c r="A20" s="21"/>
      <c r="B20" s="166" t="s">
        <v>35</v>
      </c>
      <c r="C20" s="167"/>
      <c r="D20" s="167"/>
      <c r="E20" s="168"/>
      <c r="F20" s="2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25">
      <c r="A21" s="21"/>
      <c r="B21" s="19" t="s">
        <v>36</v>
      </c>
      <c r="C21" s="23"/>
      <c r="D21" s="24"/>
      <c r="E21" s="25">
        <v>2238.1</v>
      </c>
      <c r="F21" s="2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25" customHeight="1" thickBot="1" x14ac:dyDescent="0.3">
      <c r="A22" s="21"/>
      <c r="B22" s="169" t="s">
        <v>37</v>
      </c>
      <c r="C22" s="170"/>
      <c r="D22" s="171"/>
      <c r="E22" s="27">
        <f>IF(E21="","",E21)</f>
        <v>2238.1</v>
      </c>
      <c r="F22" s="2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25" customHeight="1" thickBot="1" x14ac:dyDescent="0.3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customHeight="1" thickBot="1" x14ac:dyDescent="0.3">
      <c r="B24" s="156" t="s">
        <v>38</v>
      </c>
      <c r="C24" s="157"/>
      <c r="D24" s="157"/>
      <c r="E24" s="158"/>
      <c r="F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customHeight="1" x14ac:dyDescent="0.25">
      <c r="B25" s="153" t="s">
        <v>39</v>
      </c>
      <c r="C25" s="154"/>
      <c r="D25" s="154"/>
      <c r="E25" s="15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25" customHeight="1" x14ac:dyDescent="0.25">
      <c r="B26" s="19" t="s">
        <v>40</v>
      </c>
      <c r="C26" s="23"/>
      <c r="D26" s="29">
        <f>1/12</f>
        <v>8.3333333333333329E-2</v>
      </c>
      <c r="E26" s="30">
        <f>IF($E$22="","",D26*$E$22)</f>
        <v>186.50833333333333</v>
      </c>
      <c r="F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customHeight="1" x14ac:dyDescent="0.25">
      <c r="B27" s="19" t="s">
        <v>41</v>
      </c>
      <c r="C27" s="23"/>
      <c r="D27" s="29">
        <v>0.121</v>
      </c>
      <c r="E27" s="30">
        <f>IF($E$22="","",D27*$E$22)</f>
        <v>270.81009999999998</v>
      </c>
      <c r="F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25" customHeight="1" thickBot="1" x14ac:dyDescent="0.3">
      <c r="B28" s="151" t="s">
        <v>42</v>
      </c>
      <c r="C28" s="159"/>
      <c r="D28" s="152"/>
      <c r="E28" s="32">
        <f>IF(E22="","",SUM(E26:E27))</f>
        <v>457.3184333333333</v>
      </c>
      <c r="F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25" customHeight="1" x14ac:dyDescent="0.25">
      <c r="B29" s="153" t="s">
        <v>43</v>
      </c>
      <c r="C29" s="154"/>
      <c r="D29" s="154"/>
      <c r="E29" s="15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25" customHeight="1" x14ac:dyDescent="0.25">
      <c r="B30" s="19" t="s">
        <v>44</v>
      </c>
      <c r="C30" s="23"/>
      <c r="D30" s="29">
        <v>0.2</v>
      </c>
      <c r="E30" s="30">
        <f t="shared" ref="E30:E37" si="0">IF($E$22="","",($E$22+$E$28)*D30)</f>
        <v>539.08368666666672</v>
      </c>
      <c r="F30" s="3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</row>
    <row r="31" spans="1:19" ht="14.25" customHeight="1" x14ac:dyDescent="0.25">
      <c r="B31" s="19" t="s">
        <v>45</v>
      </c>
      <c r="C31" s="23"/>
      <c r="D31" s="29">
        <v>1.4999999999999999E-2</v>
      </c>
      <c r="E31" s="30">
        <f t="shared" si="0"/>
        <v>40.431276499999996</v>
      </c>
      <c r="F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25" customHeight="1" x14ac:dyDescent="0.25">
      <c r="B32" s="19" t="s">
        <v>46</v>
      </c>
      <c r="C32" s="23"/>
      <c r="D32" s="29">
        <v>0.01</v>
      </c>
      <c r="E32" s="30">
        <f t="shared" si="0"/>
        <v>26.954184333333334</v>
      </c>
      <c r="F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4.25" customHeight="1" x14ac:dyDescent="0.25">
      <c r="B33" s="19" t="s">
        <v>47</v>
      </c>
      <c r="C33" s="23"/>
      <c r="D33" s="29">
        <v>2E-3</v>
      </c>
      <c r="E33" s="30">
        <f t="shared" si="0"/>
        <v>5.3908368666666666</v>
      </c>
      <c r="F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4.25" customHeight="1" x14ac:dyDescent="0.25">
      <c r="B34" s="19" t="s">
        <v>48</v>
      </c>
      <c r="C34" s="23"/>
      <c r="D34" s="29">
        <v>2.5000000000000001E-2</v>
      </c>
      <c r="E34" s="30">
        <f t="shared" si="0"/>
        <v>67.38546083333334</v>
      </c>
      <c r="F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4.25" customHeight="1" x14ac:dyDescent="0.25">
      <c r="B35" s="19" t="s">
        <v>49</v>
      </c>
      <c r="C35" s="23"/>
      <c r="D35" s="29">
        <v>0.08</v>
      </c>
      <c r="E35" s="30">
        <f t="shared" si="0"/>
        <v>215.63347466666667</v>
      </c>
      <c r="F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4.25" customHeight="1" x14ac:dyDescent="0.25">
      <c r="B36" s="19" t="s">
        <v>50</v>
      </c>
      <c r="C36" s="23"/>
      <c r="D36" s="34">
        <v>0.06</v>
      </c>
      <c r="E36" s="30">
        <f t="shared" si="0"/>
        <v>161.72510599999998</v>
      </c>
      <c r="F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4.25" customHeight="1" x14ac:dyDescent="0.25">
      <c r="B37" s="19" t="s">
        <v>51</v>
      </c>
      <c r="C37" s="23"/>
      <c r="D37" s="29">
        <v>6.0000000000000001E-3</v>
      </c>
      <c r="E37" s="30">
        <f t="shared" si="0"/>
        <v>16.172510599999999</v>
      </c>
      <c r="F37" s="31"/>
      <c r="H37" s="160" t="s">
        <v>52</v>
      </c>
      <c r="I37" s="150">
        <v>22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4.25" customHeight="1" thickBot="1" x14ac:dyDescent="0.3">
      <c r="B38" s="151" t="s">
        <v>53</v>
      </c>
      <c r="C38" s="152"/>
      <c r="D38" s="35">
        <f>SUM(D30:D37)</f>
        <v>0.39800000000000008</v>
      </c>
      <c r="E38" s="32">
        <f>IF(E22="","",SUM(E30:E37))</f>
        <v>1072.7765364666666</v>
      </c>
      <c r="F38" s="28"/>
      <c r="H38" s="160"/>
      <c r="I38" s="150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4.25" customHeight="1" x14ac:dyDescent="0.25">
      <c r="B39" s="153" t="s">
        <v>54</v>
      </c>
      <c r="C39" s="154"/>
      <c r="D39" s="154"/>
      <c r="E39" s="155"/>
      <c r="H39" s="160"/>
      <c r="I39" s="150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4.25" customHeight="1" x14ac:dyDescent="0.25">
      <c r="B40" s="142" t="s">
        <v>55</v>
      </c>
      <c r="C40" s="143"/>
      <c r="D40" s="144"/>
      <c r="E40" s="30">
        <f>IF(E21="","",(I37*I40))</f>
        <v>891</v>
      </c>
      <c r="F40" s="31"/>
      <c r="H40" s="51" t="s">
        <v>56</v>
      </c>
      <c r="I40" s="66">
        <v>40.5</v>
      </c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4.25" customHeight="1" x14ac:dyDescent="0.25">
      <c r="B41" s="142" t="s">
        <v>57</v>
      </c>
      <c r="C41" s="143"/>
      <c r="D41" s="144"/>
      <c r="E41" s="30">
        <f>IF(E22="","",IF((2*I41*I37)&lt;(0.06*E22),0,(2*I41*I37)-0.06*E22))</f>
        <v>417.91400000000004</v>
      </c>
      <c r="F41" s="31"/>
      <c r="H41" s="51" t="s">
        <v>58</v>
      </c>
      <c r="I41" s="53">
        <v>12.55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4.25" customHeight="1" thickBot="1" x14ac:dyDescent="0.3">
      <c r="B42" s="151" t="s">
        <v>59</v>
      </c>
      <c r="C42" s="159"/>
      <c r="D42" s="152">
        <f>SUM(D40:D41)</f>
        <v>0</v>
      </c>
      <c r="E42" s="32">
        <f>IF(E22="","",SUM(E40:E41))</f>
        <v>1308.914</v>
      </c>
      <c r="F42" s="28"/>
      <c r="H42" s="51"/>
      <c r="I42" s="52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4.25" customHeight="1" thickBot="1" x14ac:dyDescent="0.3">
      <c r="B43" s="169" t="s">
        <v>60</v>
      </c>
      <c r="C43" s="170"/>
      <c r="D43" s="171"/>
      <c r="E43" s="27">
        <f>IF(E22="","",E28+E38+E42)</f>
        <v>2839.0089698000002</v>
      </c>
      <c r="F43" s="28"/>
      <c r="H43" s="51"/>
      <c r="I43" s="52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4.25" customHeight="1" thickBot="1" x14ac:dyDescent="0.3">
      <c r="H44" s="51"/>
      <c r="I44" s="52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4.25" customHeight="1" thickBot="1" x14ac:dyDescent="0.3">
      <c r="B45" s="156" t="s">
        <v>61</v>
      </c>
      <c r="C45" s="157"/>
      <c r="D45" s="157"/>
      <c r="E45" s="158"/>
      <c r="F45" s="22"/>
      <c r="H45" s="51"/>
      <c r="I45" s="52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4.25" customHeight="1" x14ac:dyDescent="0.25">
      <c r="B46" s="19" t="s">
        <v>62</v>
      </c>
      <c r="C46" s="19"/>
      <c r="D46" s="29">
        <f>I46*(1/12)</f>
        <v>4.6249999999999998E-3</v>
      </c>
      <c r="E46" s="30">
        <f t="shared" ref="E46:E51" si="1">IF($E$22="","",D46*$E$22)</f>
        <v>10.351212499999999</v>
      </c>
      <c r="F46" s="31"/>
      <c r="H46" s="160" t="s">
        <v>63</v>
      </c>
      <c r="I46" s="172">
        <v>5.5500000000000001E-2</v>
      </c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4.25" customHeight="1" x14ac:dyDescent="0.25">
      <c r="B47" s="19" t="s">
        <v>64</v>
      </c>
      <c r="C47" s="19"/>
      <c r="D47" s="29">
        <f>D35*D46</f>
        <v>3.6999999999999999E-4</v>
      </c>
      <c r="E47" s="30">
        <f t="shared" si="1"/>
        <v>0.82809699999999997</v>
      </c>
      <c r="F47" s="31"/>
      <c r="H47" s="160"/>
      <c r="I47" s="172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4.25" customHeight="1" x14ac:dyDescent="0.25">
      <c r="B48" s="19" t="s">
        <v>65</v>
      </c>
      <c r="C48" s="19"/>
      <c r="D48" s="29">
        <f>(D35*(0.4)*I48)*(1+D26+D27)</f>
        <v>3.4684800000000002E-2</v>
      </c>
      <c r="E48" s="30">
        <f t="shared" si="1"/>
        <v>77.628050880000004</v>
      </c>
      <c r="F48" s="31"/>
      <c r="H48" s="160" t="s">
        <v>66</v>
      </c>
      <c r="I48" s="150">
        <v>0.9</v>
      </c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4.25" customHeight="1" x14ac:dyDescent="0.25">
      <c r="B49" s="19" t="s">
        <v>67</v>
      </c>
      <c r="C49" s="19"/>
      <c r="D49" s="29">
        <f>(1/30*7)/12</f>
        <v>1.9444444444444445E-2</v>
      </c>
      <c r="E49" s="30">
        <f t="shared" si="1"/>
        <v>43.518611111111113</v>
      </c>
      <c r="F49" s="31"/>
      <c r="H49" s="160"/>
      <c r="I49" s="150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4.25" customHeight="1" x14ac:dyDescent="0.25">
      <c r="B50" s="19" t="s">
        <v>68</v>
      </c>
      <c r="C50" s="23"/>
      <c r="D50" s="29">
        <f>D49*D38</f>
        <v>7.7388888888888906E-3</v>
      </c>
      <c r="E50" s="30">
        <f t="shared" si="1"/>
        <v>17.320407222222226</v>
      </c>
      <c r="F50" s="31"/>
      <c r="H50" s="160"/>
      <c r="I50" s="150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4.25" customHeight="1" x14ac:dyDescent="0.25">
      <c r="B51" s="19" t="s">
        <v>69</v>
      </c>
      <c r="C51" s="19"/>
      <c r="D51" s="29">
        <f>0.08*(0.4)*D49</f>
        <v>6.2222222222222225E-4</v>
      </c>
      <c r="E51" s="30">
        <f t="shared" si="1"/>
        <v>1.3925955555555556</v>
      </c>
      <c r="F51" s="31"/>
      <c r="H51" s="51"/>
      <c r="I51" s="5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4.25" customHeight="1" thickBot="1" x14ac:dyDescent="0.3">
      <c r="B52" s="169" t="s">
        <v>70</v>
      </c>
      <c r="C52" s="170"/>
      <c r="D52" s="171"/>
      <c r="E52" s="27">
        <f>IF(E22="","",SUM(E46:E51))</f>
        <v>151.03897426888889</v>
      </c>
      <c r="F52" s="28"/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4.25" customHeight="1" thickBot="1" x14ac:dyDescent="0.3">
      <c r="H53" s="51"/>
      <c r="I53" s="5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4.25" customHeight="1" thickBot="1" x14ac:dyDescent="0.3">
      <c r="B54" s="156" t="s">
        <v>71</v>
      </c>
      <c r="C54" s="157"/>
      <c r="D54" s="157"/>
      <c r="E54" s="158"/>
      <c r="F54" s="22"/>
      <c r="H54" s="51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4.25" customHeight="1" x14ac:dyDescent="0.25">
      <c r="B55" s="19" t="s">
        <v>72</v>
      </c>
      <c r="C55" s="23"/>
      <c r="D55" s="29">
        <v>0</v>
      </c>
      <c r="E55" s="30">
        <f>IF($E$22="","",D55*$E$22)</f>
        <v>0</v>
      </c>
      <c r="F55" s="31"/>
      <c r="H55" s="51"/>
      <c r="I55" s="5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4.25" customHeight="1" x14ac:dyDescent="0.25">
      <c r="B56" s="19" t="s">
        <v>73</v>
      </c>
      <c r="C56" s="23"/>
      <c r="D56" s="29">
        <f>I56/365</f>
        <v>1.6328767123287673E-2</v>
      </c>
      <c r="E56" s="30">
        <f>IF($E$22="","",D56*$E$22)</f>
        <v>36.545413698630142</v>
      </c>
      <c r="F56" s="31"/>
      <c r="H56" s="51" t="s">
        <v>74</v>
      </c>
      <c r="I56" s="53">
        <v>5.96</v>
      </c>
      <c r="J56" s="1"/>
      <c r="K56" s="1"/>
      <c r="L56" s="173"/>
      <c r="M56" s="173"/>
      <c r="N56" s="1"/>
      <c r="O56" s="1"/>
      <c r="P56" s="1"/>
      <c r="Q56" s="1"/>
      <c r="R56" s="1"/>
      <c r="S56" s="1"/>
    </row>
    <row r="57" spans="2:19" ht="14.25" customHeight="1" x14ac:dyDescent="0.25">
      <c r="B57" s="19" t="s">
        <v>75</v>
      </c>
      <c r="C57" s="23"/>
      <c r="D57" s="29">
        <f>((5/30)/12)*I57</f>
        <v>2.0833333333333332E-4</v>
      </c>
      <c r="E57" s="30">
        <f>IF($E$22="","",D57*$E$22)</f>
        <v>0.4662708333333333</v>
      </c>
      <c r="F57" s="31"/>
      <c r="H57" s="51" t="s">
        <v>76</v>
      </c>
      <c r="I57" s="54">
        <v>1.4999999999999999E-2</v>
      </c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4.25" customHeight="1" x14ac:dyDescent="0.25">
      <c r="B58" s="19" t="s">
        <v>77</v>
      </c>
      <c r="C58" s="23"/>
      <c r="D58" s="29">
        <f>((15/30/12)*I58)</f>
        <v>3.3333333333333331E-3</v>
      </c>
      <c r="E58" s="30">
        <f>IF($E$22="","",D58*$E$22)</f>
        <v>7.4603333333333328</v>
      </c>
      <c r="F58" s="31"/>
      <c r="H58" s="51" t="s">
        <v>78</v>
      </c>
      <c r="I58" s="54">
        <v>0.08</v>
      </c>
      <c r="J58" s="1"/>
      <c r="K58" s="61"/>
      <c r="L58" s="173"/>
      <c r="M58" s="173"/>
      <c r="N58" s="1"/>
      <c r="O58" s="1"/>
      <c r="P58" s="1"/>
      <c r="Q58" s="1"/>
      <c r="R58" s="1"/>
      <c r="S58" s="1"/>
    </row>
    <row r="59" spans="2:19" ht="14.25" customHeight="1" x14ac:dyDescent="0.25">
      <c r="B59" s="19" t="s">
        <v>79</v>
      </c>
      <c r="C59" s="23"/>
      <c r="D59" s="29">
        <f>(I59*(4/12)/12)</f>
        <v>5.5555555555555556E-4</v>
      </c>
      <c r="E59" s="30">
        <f>IF($E$22="","",D59*$E$22)</f>
        <v>1.2433888888888889</v>
      </c>
      <c r="F59" s="31"/>
      <c r="H59" s="160" t="s">
        <v>80</v>
      </c>
      <c r="I59" s="172">
        <v>0.02</v>
      </c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4.25" customHeight="1" x14ac:dyDescent="0.25">
      <c r="B60" s="19" t="s">
        <v>81</v>
      </c>
      <c r="C60" s="23"/>
      <c r="D60" s="29" t="s">
        <v>82</v>
      </c>
      <c r="E60" s="30" t="s">
        <v>82</v>
      </c>
      <c r="F60" s="31"/>
      <c r="H60" s="160"/>
      <c r="I60" s="172"/>
      <c r="J60" s="1"/>
      <c r="K60" s="61"/>
      <c r="L60" s="1"/>
      <c r="M60" s="1"/>
      <c r="N60" s="1"/>
      <c r="O60" s="1"/>
      <c r="P60" s="1"/>
      <c r="Q60" s="1"/>
      <c r="R60" s="1"/>
      <c r="S60" s="1"/>
    </row>
    <row r="61" spans="2:19" ht="14.25" customHeight="1" thickBot="1" x14ac:dyDescent="0.3">
      <c r="B61" s="151" t="s">
        <v>83</v>
      </c>
      <c r="C61" s="159"/>
      <c r="D61" s="152"/>
      <c r="E61" s="32">
        <f>IF(E22="","",SUM(E55:E60))</f>
        <v>45.715406754185693</v>
      </c>
      <c r="F61" s="28"/>
      <c r="H61" s="160"/>
      <c r="I61" s="172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4.25" customHeight="1" thickBot="1" x14ac:dyDescent="0.3">
      <c r="B62" s="161" t="s">
        <v>84</v>
      </c>
      <c r="C62" s="162"/>
      <c r="D62" s="163">
        <f>SUM(D59:D61)</f>
        <v>5.5555555555555556E-4</v>
      </c>
      <c r="E62" s="36">
        <f>IF(E22="","",E61*D38)</f>
        <v>18.194731888165908</v>
      </c>
      <c r="F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4.25" customHeight="1" thickBot="1" x14ac:dyDescent="0.3">
      <c r="B63" s="178" t="s">
        <v>85</v>
      </c>
      <c r="C63" s="179"/>
      <c r="D63" s="180"/>
      <c r="E63" s="37">
        <f>IF(E22="","",E61+E62)</f>
        <v>63.910138642351598</v>
      </c>
      <c r="F63" s="28"/>
      <c r="H63" s="3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4.25" customHeight="1" thickBot="1" x14ac:dyDescent="0.3">
      <c r="H64" s="3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4.25" customHeight="1" thickBot="1" x14ac:dyDescent="0.3">
      <c r="B65" s="156" t="s">
        <v>86</v>
      </c>
      <c r="C65" s="157"/>
      <c r="D65" s="157"/>
      <c r="E65" s="158"/>
      <c r="F65" s="22"/>
      <c r="H65" s="3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4.25" customHeight="1" x14ac:dyDescent="0.25">
      <c r="B66" s="142" t="s">
        <v>87</v>
      </c>
      <c r="C66" s="143"/>
      <c r="D66" s="144"/>
      <c r="E66" s="30">
        <f>'Uniformes Almox'!H24</f>
        <v>156.54454545454544</v>
      </c>
      <c r="F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4.25" customHeight="1" thickBot="1" x14ac:dyDescent="0.3">
      <c r="B67" s="169" t="s">
        <v>88</v>
      </c>
      <c r="C67" s="170"/>
      <c r="D67" s="171"/>
      <c r="E67" s="27">
        <f>IF(E22="","",SUM(E66:E66))</f>
        <v>156.54454545454544</v>
      </c>
      <c r="F67" s="28"/>
      <c r="H67" s="1"/>
      <c r="I67" s="1"/>
      <c r="J67" s="1"/>
      <c r="O67" s="1"/>
      <c r="P67" s="1"/>
      <c r="Q67" s="1"/>
      <c r="R67" s="1"/>
      <c r="S67" s="1"/>
    </row>
    <row r="68" spans="2:19" ht="14.25" customHeight="1" thickBot="1" x14ac:dyDescent="0.3">
      <c r="H68" s="1"/>
      <c r="I68" s="1"/>
      <c r="J68" s="1"/>
      <c r="O68" s="1"/>
      <c r="P68" s="1"/>
      <c r="Q68" s="1"/>
      <c r="R68" s="1"/>
      <c r="S68" s="1"/>
    </row>
    <row r="69" spans="2:19" ht="14.25" customHeight="1" thickBot="1" x14ac:dyDescent="0.3">
      <c r="B69" s="156" t="s">
        <v>89</v>
      </c>
      <c r="C69" s="157"/>
      <c r="D69" s="157"/>
      <c r="E69" s="158"/>
      <c r="F69" s="22"/>
      <c r="H69" s="1"/>
      <c r="I69" s="1"/>
      <c r="J69" s="1"/>
      <c r="O69" s="1"/>
      <c r="P69" s="1"/>
      <c r="Q69" s="1"/>
      <c r="R69" s="1"/>
      <c r="S69" s="1"/>
    </row>
    <row r="70" spans="2:19" ht="14.25" customHeight="1" x14ac:dyDescent="0.25">
      <c r="B70" s="42" t="s">
        <v>90</v>
      </c>
      <c r="C70" s="43"/>
      <c r="D70" s="34">
        <v>0.05</v>
      </c>
      <c r="E70" s="30">
        <f>IF($E$22="","",($E$22+$E$43+$E$52+$E$63+$E$67)*$D$70)</f>
        <v>272.43013140828924</v>
      </c>
      <c r="F70" s="31"/>
      <c r="H70" s="1"/>
      <c r="I70" s="1"/>
      <c r="J70" s="1"/>
      <c r="O70" s="1"/>
      <c r="P70" s="1"/>
      <c r="Q70" s="1"/>
      <c r="R70" s="33"/>
      <c r="S70" s="1"/>
    </row>
    <row r="71" spans="2:19" ht="14.25" customHeight="1" x14ac:dyDescent="0.25">
      <c r="B71" s="44" t="s">
        <v>91</v>
      </c>
      <c r="C71" s="45"/>
      <c r="D71" s="29">
        <f>IF(H12="Lucro Real",7.6%,3%)</f>
        <v>0.03</v>
      </c>
      <c r="E71" s="30">
        <f>IF($E$22="","",($D$71*($E$22+$E$43+$E$52+$E$63+$E$67+$E$70+$E$74)/(1-SUM($D$71:$D$73))))</f>
        <v>197.27699170945087</v>
      </c>
      <c r="F71" s="31"/>
      <c r="H71" s="1"/>
      <c r="I71" s="1"/>
      <c r="J71" s="1"/>
      <c r="O71" s="1"/>
      <c r="P71" s="1"/>
      <c r="Q71" s="1"/>
      <c r="R71" s="1"/>
      <c r="S71" s="1"/>
    </row>
    <row r="72" spans="2:19" ht="14.25" customHeight="1" x14ac:dyDescent="0.25">
      <c r="B72" s="19" t="s">
        <v>92</v>
      </c>
      <c r="C72" s="23"/>
      <c r="D72" s="29">
        <f>IF(H12="Lucro Real",1.65%,0.65%)</f>
        <v>6.5000000000000006E-3</v>
      </c>
      <c r="E72" s="30">
        <f>IF($E$22="","",($D$72*($E$22+$E$43+$E$52+$E$63+$E$67+$E$70+$E$74)/(1-SUM($D$71:$D$73))))</f>
        <v>42.743348203714355</v>
      </c>
      <c r="F72" s="31"/>
      <c r="H72" s="1"/>
      <c r="I72" s="1"/>
      <c r="J72" s="1"/>
      <c r="O72" s="1"/>
      <c r="P72" s="1"/>
      <c r="Q72" s="1"/>
      <c r="R72" s="33"/>
      <c r="S72" s="1"/>
    </row>
    <row r="73" spans="2:19" ht="14.25" customHeight="1" x14ac:dyDescent="0.25">
      <c r="B73" s="19" t="s">
        <v>93</v>
      </c>
      <c r="C73" s="23"/>
      <c r="D73" s="34">
        <v>0.05</v>
      </c>
      <c r="E73" s="30">
        <f>IF($E$22="","",($D$73*($E$22+$E$43+$E$52+$E$63+$E$67+$E$70+$E$74)/(1-SUM($D$71:$D$73))))</f>
        <v>328.79498618241814</v>
      </c>
      <c r="F73" s="31"/>
      <c r="H73" s="1"/>
      <c r="I73" s="1"/>
      <c r="J73" s="1"/>
      <c r="O73" s="1"/>
      <c r="P73" s="1"/>
      <c r="Q73" s="1"/>
      <c r="R73" s="33"/>
      <c r="S73" s="1"/>
    </row>
    <row r="74" spans="2:19" ht="14.25" customHeight="1" x14ac:dyDescent="0.25">
      <c r="B74" s="19" t="s">
        <v>94</v>
      </c>
      <c r="C74" s="23"/>
      <c r="D74" s="34">
        <v>0.05</v>
      </c>
      <c r="E74" s="30">
        <f>IF($E$22="","",($E$22+$E$43+$E$52+$E$63+$E$67+$E$70)*$D$74)</f>
        <v>286.05163797870375</v>
      </c>
      <c r="F74" s="31"/>
      <c r="H74" s="1"/>
      <c r="I74" s="1"/>
      <c r="J74" s="1"/>
      <c r="O74" s="1"/>
      <c r="P74" s="1"/>
      <c r="Q74" s="1"/>
      <c r="R74" s="33"/>
      <c r="S74" s="1"/>
    </row>
    <row r="75" spans="2:19" ht="14.25" customHeight="1" thickBot="1" x14ac:dyDescent="0.3">
      <c r="B75" s="169" t="s">
        <v>95</v>
      </c>
      <c r="C75" s="170"/>
      <c r="D75" s="171"/>
      <c r="E75" s="46">
        <f>IF(E22="","",SUM($E$70:$E$74))</f>
        <v>1127.2970954825764</v>
      </c>
      <c r="F75" s="28"/>
      <c r="H75" s="1"/>
      <c r="I75" s="1"/>
      <c r="J75" s="1"/>
      <c r="O75" s="1"/>
      <c r="P75" s="1"/>
      <c r="Q75" s="1"/>
      <c r="R75" s="33"/>
      <c r="S75" s="1"/>
    </row>
    <row r="76" spans="2:19" ht="14.25" customHeight="1" thickBot="1" x14ac:dyDescent="0.3">
      <c r="H76" s="1"/>
      <c r="I76" s="1"/>
      <c r="O76" s="1"/>
      <c r="P76" s="1"/>
      <c r="Q76" s="1"/>
      <c r="R76" s="1"/>
      <c r="S76" s="1"/>
    </row>
    <row r="77" spans="2:19" ht="14.25" customHeight="1" thickBot="1" x14ac:dyDescent="0.3">
      <c r="B77" s="176" t="s">
        <v>96</v>
      </c>
      <c r="C77" s="177"/>
      <c r="D77" s="177"/>
      <c r="E77" s="47">
        <f>IF(E22="","",$E$22+$E$43+$E$52+$E$63+$E$67+$E$75)</f>
        <v>6575.899723648361</v>
      </c>
      <c r="F77" s="28"/>
      <c r="J77" s="1"/>
      <c r="O77" s="1"/>
      <c r="P77" s="1"/>
      <c r="Q77" s="1"/>
      <c r="R77" s="1"/>
      <c r="S77" s="1"/>
    </row>
    <row r="78" spans="2:19" ht="14.25" customHeight="1" thickBot="1" x14ac:dyDescent="0.3">
      <c r="H78" s="1"/>
      <c r="I78" s="1"/>
      <c r="L78" s="63"/>
    </row>
    <row r="79" spans="2:19" ht="14.25" customHeight="1" thickBot="1" x14ac:dyDescent="0.3">
      <c r="B79" s="174" t="s">
        <v>97</v>
      </c>
      <c r="C79" s="175"/>
      <c r="D79" s="175"/>
      <c r="E79" s="48">
        <f>IF(E22="","",E77*E12)</f>
        <v>72334.89696013197</v>
      </c>
      <c r="F79" s="28"/>
      <c r="K79" s="64"/>
    </row>
    <row r="80" spans="2:19" ht="14.25" customHeight="1" x14ac:dyDescent="0.25">
      <c r="B80" s="2"/>
      <c r="C80" s="2"/>
      <c r="D80" s="49"/>
      <c r="E80" s="50"/>
      <c r="F80" s="50"/>
      <c r="G80" s="50"/>
      <c r="H80" s="50"/>
      <c r="K80" s="65"/>
    </row>
    <row r="81" spans="2:16" ht="37.5" customHeight="1" x14ac:dyDescent="0.25">
      <c r="B81" s="92" t="s">
        <v>98</v>
      </c>
      <c r="C81" s="92"/>
      <c r="D81" s="93">
        <f>IF(E22="","-",E77/E22)</f>
        <v>2.9381617102222246</v>
      </c>
      <c r="E81" s="92" t="str">
        <f>IF(E22="","a ser calculado",IF(D81&lt;=2.7,"OK","Superior a 2,7 --- Reavaliar planilha"))</f>
        <v>Superior a 2,7 --- Reavaliar planilha</v>
      </c>
      <c r="F81" s="17"/>
      <c r="K81" s="62"/>
    </row>
    <row r="85" spans="2:16" ht="14.25" customHeight="1" x14ac:dyDescent="0.25">
      <c r="P85" s="60"/>
    </row>
    <row r="86" spans="2:16" ht="14.25" customHeight="1" x14ac:dyDescent="0.25">
      <c r="P86" s="60"/>
    </row>
    <row r="88" spans="2:16" ht="14.25" customHeight="1" x14ac:dyDescent="0.25">
      <c r="L88" s="60"/>
    </row>
  </sheetData>
  <mergeCells count="49">
    <mergeCell ref="C16:D16"/>
    <mergeCell ref="C17:D17"/>
    <mergeCell ref="B10:E10"/>
    <mergeCell ref="B11:C11"/>
    <mergeCell ref="B12:C12"/>
    <mergeCell ref="B14:E14"/>
    <mergeCell ref="C15:D15"/>
    <mergeCell ref="B8:D8"/>
    <mergeCell ref="B2:E2"/>
    <mergeCell ref="B4:E4"/>
    <mergeCell ref="B5:D5"/>
    <mergeCell ref="B6:D6"/>
    <mergeCell ref="B7:D7"/>
    <mergeCell ref="C18:D18"/>
    <mergeCell ref="B20:E20"/>
    <mergeCell ref="B22:D22"/>
    <mergeCell ref="B24:E24"/>
    <mergeCell ref="H37:H39"/>
    <mergeCell ref="B28:D28"/>
    <mergeCell ref="B29:E29"/>
    <mergeCell ref="B25:E25"/>
    <mergeCell ref="L56:M56"/>
    <mergeCell ref="B40:D40"/>
    <mergeCell ref="B41:D41"/>
    <mergeCell ref="B42:D42"/>
    <mergeCell ref="B43:D43"/>
    <mergeCell ref="B45:E45"/>
    <mergeCell ref="H46:H47"/>
    <mergeCell ref="I46:I47"/>
    <mergeCell ref="H48:H50"/>
    <mergeCell ref="I48:I50"/>
    <mergeCell ref="B52:D52"/>
    <mergeCell ref="B54:E54"/>
    <mergeCell ref="I37:I39"/>
    <mergeCell ref="B38:C38"/>
    <mergeCell ref="B39:E39"/>
    <mergeCell ref="B79:D79"/>
    <mergeCell ref="B65:E65"/>
    <mergeCell ref="B66:D66"/>
    <mergeCell ref="B67:D67"/>
    <mergeCell ref="B69:E69"/>
    <mergeCell ref="B75:D75"/>
    <mergeCell ref="B77:D77"/>
    <mergeCell ref="B63:D63"/>
    <mergeCell ref="L58:M58"/>
    <mergeCell ref="H59:H61"/>
    <mergeCell ref="I59:I61"/>
    <mergeCell ref="B61:D61"/>
    <mergeCell ref="B62:D62"/>
  </mergeCells>
  <dataValidations disablePrompts="1" count="9">
    <dataValidation operator="lessThanOrEqual" showInputMessage="1" errorTitle="Valor inválido" error="Máximo aceito = 5%" sqref="D70"/>
    <dataValidation type="decimal" allowBlank="1" showInputMessage="1" showErrorMessage="1" errorTitle="Valor inválido" error="Mínimo aceito = 2%_x000a_Máximo aceito = 5%" sqref="D73">
      <formula1>0.02</formula1>
      <formula2>0.05</formula2>
    </dataValidation>
    <dataValidation type="decimal" operator="lessThanOrEqual" allowBlank="1" showInputMessage="1" showErrorMessage="1" errorTitle="Valor inválido" error="Máximo aceito = 6%" sqref="D36">
      <formula1>0.06</formula1>
    </dataValidation>
    <dataValidation type="decimal" operator="lessThanOrEqual" allowBlank="1" showInputMessage="1" showErrorMessage="1" errorTitle="Valor inválido" error="Deve ser igual ou inferior a 2,00% (Ref.: IBGE)" sqref="I59">
      <formula1>0.02</formula1>
    </dataValidation>
    <dataValidation type="decimal" operator="lessThanOrEqual" allowBlank="1" showInputMessage="1" showErrorMessage="1" errorTitle="Valor inválido" error="Deve ser igual ou inferior a 8,00% (Ref.: IBGE)" sqref="I58">
      <formula1>0.08</formula1>
    </dataValidation>
    <dataValidation type="decimal" operator="lessThanOrEqual" allowBlank="1" showInputMessage="1" showErrorMessage="1" errorTitle="Valor inválido" error="Deve ser igual ou inferior a 1,50% (Ref.: IBGE)" sqref="I57">
      <formula1>0.015</formula1>
    </dataValidation>
    <dataValidation type="decimal" operator="lessThanOrEqual" allowBlank="1" showInputMessage="1" showErrorMessage="1" errorTitle="Valor inválido" error="Deve ser igual ou inferior a 5,55 (Ref.: TCU)" sqref="I46">
      <formula1>0.0555</formula1>
    </dataValidation>
    <dataValidation type="decimal" operator="lessThanOrEqual" allowBlank="1" showInputMessage="1" showErrorMessage="1" errorTitle="Valor inválido" error="Deve ser igual ou inferior a 5,96 (Ref.: IBGE)" sqref="I56">
      <formula1>5.96</formula1>
    </dataValidation>
    <dataValidation type="list" allowBlank="1" showInputMessage="1" showErrorMessage="1" sqref="H12">
      <formula1>$J$2:$J$3</formula1>
    </dataValidation>
  </dataValidations>
  <pageMargins left="0.25" right="0.25" top="0.75" bottom="0.75" header="0.3" footer="0.3"/>
  <pageSetup paperSize="9" scale="63" orientation="portrait" r:id="rId1"/>
  <headerFooter>
    <oddHeader>&amp;CProcesso Administrativo Nº 09044.000013/2023-41
ANEXO II DO TR
Planilha de Composição de Custos - Referência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showGridLines="0" tabSelected="1" view="pageLayout" zoomScaleNormal="100" workbookViewId="0">
      <selection activeCell="B15" sqref="B14:G15"/>
    </sheetView>
  </sheetViews>
  <sheetFormatPr defaultRowHeight="15" x14ac:dyDescent="0.25"/>
  <cols>
    <col min="2" max="2" width="12.5703125" customWidth="1"/>
    <col min="3" max="3" width="31.5703125" customWidth="1"/>
    <col min="4" max="6" width="12.140625" customWidth="1"/>
    <col min="7" max="7" width="11.85546875" customWidth="1"/>
  </cols>
  <sheetData>
    <row r="2" spans="1:7" ht="15.75" thickBot="1" x14ac:dyDescent="0.3">
      <c r="B2" s="70"/>
      <c r="C2" s="70"/>
      <c r="D2" s="70"/>
      <c r="E2" s="70"/>
      <c r="F2" s="70"/>
      <c r="G2" s="70"/>
    </row>
    <row r="3" spans="1:7" x14ac:dyDescent="0.25">
      <c r="A3" s="69"/>
      <c r="B3" s="181" t="s">
        <v>106</v>
      </c>
      <c r="C3" s="181"/>
      <c r="D3" s="181"/>
      <c r="E3" s="181"/>
      <c r="F3" s="181"/>
      <c r="G3" s="182"/>
    </row>
    <row r="4" spans="1:7" ht="28.5" customHeight="1" x14ac:dyDescent="0.25">
      <c r="A4" s="69"/>
      <c r="B4" s="71" t="s">
        <v>107</v>
      </c>
      <c r="C4" s="72" t="s">
        <v>108</v>
      </c>
      <c r="D4" s="72" t="s">
        <v>109</v>
      </c>
      <c r="E4" s="72" t="s">
        <v>110</v>
      </c>
      <c r="F4" s="74" t="s">
        <v>111</v>
      </c>
      <c r="G4" s="75" t="s">
        <v>112</v>
      </c>
    </row>
    <row r="5" spans="1:7" x14ac:dyDescent="0.25">
      <c r="B5" s="5">
        <v>2</v>
      </c>
      <c r="C5" s="67" t="s">
        <v>113</v>
      </c>
      <c r="D5" s="81">
        <v>73.53</v>
      </c>
      <c r="E5" s="77">
        <f>IF(D5="","",B5*D5)</f>
        <v>147.06</v>
      </c>
      <c r="F5" s="73">
        <v>6</v>
      </c>
      <c r="G5" s="78">
        <f>IF(E5="","",E5/F5)</f>
        <v>24.51</v>
      </c>
    </row>
    <row r="6" spans="1:7" x14ac:dyDescent="0.25">
      <c r="B6" s="5">
        <v>5</v>
      </c>
      <c r="C6" s="68" t="s">
        <v>114</v>
      </c>
      <c r="D6" s="81">
        <v>38</v>
      </c>
      <c r="E6" s="77">
        <f t="shared" ref="E6:E12" si="0">IF(D6="","",B6*D6)</f>
        <v>190</v>
      </c>
      <c r="F6" s="73">
        <v>6</v>
      </c>
      <c r="G6" s="78">
        <f t="shared" ref="G6:G12" si="1">IF(E6="","",E6/F6)</f>
        <v>31.666666666666668</v>
      </c>
    </row>
    <row r="7" spans="1:7" x14ac:dyDescent="0.25">
      <c r="B7" s="5">
        <v>2</v>
      </c>
      <c r="C7" s="68" t="s">
        <v>115</v>
      </c>
      <c r="D7" s="81">
        <v>48.45</v>
      </c>
      <c r="E7" s="77">
        <f t="shared" si="0"/>
        <v>96.9</v>
      </c>
      <c r="F7" s="73">
        <v>6</v>
      </c>
      <c r="G7" s="78">
        <f t="shared" si="1"/>
        <v>16.150000000000002</v>
      </c>
    </row>
    <row r="8" spans="1:7" x14ac:dyDescent="0.25">
      <c r="B8" s="5">
        <v>8</v>
      </c>
      <c r="C8" s="68" t="s">
        <v>116</v>
      </c>
      <c r="D8" s="81">
        <v>8.1999999999999993</v>
      </c>
      <c r="E8" s="77">
        <f t="shared" si="0"/>
        <v>65.599999999999994</v>
      </c>
      <c r="F8" s="73">
        <v>6</v>
      </c>
      <c r="G8" s="78">
        <f t="shared" si="1"/>
        <v>10.933333333333332</v>
      </c>
    </row>
    <row r="9" spans="1:7" x14ac:dyDescent="0.25">
      <c r="B9" s="5">
        <v>2</v>
      </c>
      <c r="C9" s="68" t="s">
        <v>117</v>
      </c>
      <c r="D9" s="81">
        <v>14</v>
      </c>
      <c r="E9" s="77">
        <f t="shared" si="0"/>
        <v>28</v>
      </c>
      <c r="F9" s="73">
        <v>3</v>
      </c>
      <c r="G9" s="78">
        <f t="shared" si="1"/>
        <v>9.3333333333333339</v>
      </c>
    </row>
    <row r="10" spans="1:7" x14ac:dyDescent="0.25">
      <c r="B10" s="5">
        <v>2</v>
      </c>
      <c r="C10" s="68" t="s">
        <v>118</v>
      </c>
      <c r="D10" s="81">
        <v>41</v>
      </c>
      <c r="E10" s="77">
        <f t="shared" si="0"/>
        <v>82</v>
      </c>
      <c r="F10" s="73">
        <v>6</v>
      </c>
      <c r="G10" s="78">
        <f t="shared" si="1"/>
        <v>13.666666666666666</v>
      </c>
    </row>
    <row r="11" spans="1:7" x14ac:dyDescent="0.25">
      <c r="B11" s="5">
        <v>2</v>
      </c>
      <c r="C11" s="68" t="s">
        <v>119</v>
      </c>
      <c r="D11" s="81">
        <v>64.239999999999995</v>
      </c>
      <c r="E11" s="77">
        <f t="shared" si="0"/>
        <v>128.47999999999999</v>
      </c>
      <c r="F11" s="73">
        <v>6</v>
      </c>
      <c r="G11" s="78">
        <f t="shared" si="1"/>
        <v>21.41333333333333</v>
      </c>
    </row>
    <row r="12" spans="1:7" x14ac:dyDescent="0.25">
      <c r="B12" s="5">
        <v>1</v>
      </c>
      <c r="C12" s="68" t="s">
        <v>120</v>
      </c>
      <c r="D12" s="81">
        <v>16.5</v>
      </c>
      <c r="E12" s="77">
        <f t="shared" si="0"/>
        <v>16.5</v>
      </c>
      <c r="F12" s="73">
        <v>12</v>
      </c>
      <c r="G12" s="78">
        <f t="shared" si="1"/>
        <v>1.375</v>
      </c>
    </row>
    <row r="13" spans="1:7" ht="15.75" thickBot="1" x14ac:dyDescent="0.3">
      <c r="B13" s="183" t="s">
        <v>11</v>
      </c>
      <c r="C13" s="184"/>
      <c r="D13" s="184"/>
      <c r="E13" s="184"/>
      <c r="F13" s="185"/>
      <c r="G13" s="80">
        <f>IF(G5="","",SUM(G5:G12))</f>
        <v>129.04833333333335</v>
      </c>
    </row>
    <row r="14" spans="1:7" ht="15.75" thickBot="1" x14ac:dyDescent="0.3"/>
    <row r="15" spans="1:7" x14ac:dyDescent="0.25">
      <c r="B15" s="186" t="s">
        <v>121</v>
      </c>
      <c r="C15" s="181"/>
      <c r="D15" s="181"/>
      <c r="E15" s="181"/>
      <c r="F15" s="181"/>
      <c r="G15" s="182"/>
    </row>
    <row r="16" spans="1:7" ht="24" x14ac:dyDescent="0.25">
      <c r="B16" s="76" t="s">
        <v>107</v>
      </c>
      <c r="C16" s="72" t="s">
        <v>108</v>
      </c>
      <c r="D16" s="72" t="s">
        <v>109</v>
      </c>
      <c r="E16" s="72" t="s">
        <v>110</v>
      </c>
      <c r="F16" s="74" t="s">
        <v>111</v>
      </c>
      <c r="G16" s="75" t="s">
        <v>112</v>
      </c>
    </row>
    <row r="17" spans="2:8" x14ac:dyDescent="0.25">
      <c r="B17" s="5">
        <v>2</v>
      </c>
      <c r="C17" s="67" t="s">
        <v>113</v>
      </c>
      <c r="D17" s="81">
        <v>73.53</v>
      </c>
      <c r="E17" s="77">
        <f>IF(D17="","",B17*D17)</f>
        <v>147.06</v>
      </c>
      <c r="F17" s="73">
        <v>6</v>
      </c>
      <c r="G17" s="78">
        <f t="shared" ref="G17:G22" si="2">IF(E17="","",E17/F17)</f>
        <v>24.51</v>
      </c>
    </row>
    <row r="18" spans="2:8" x14ac:dyDescent="0.25">
      <c r="B18" s="5">
        <v>5</v>
      </c>
      <c r="C18" s="68" t="s">
        <v>114</v>
      </c>
      <c r="D18" s="81">
        <v>38</v>
      </c>
      <c r="E18" s="77">
        <f t="shared" ref="E18:E22" si="3">IF(D18="","",B18*D18)</f>
        <v>190</v>
      </c>
      <c r="F18" s="73">
        <v>6</v>
      </c>
      <c r="G18" s="79">
        <f t="shared" si="2"/>
        <v>31.666666666666668</v>
      </c>
    </row>
    <row r="19" spans="2:8" x14ac:dyDescent="0.25">
      <c r="B19" s="5">
        <v>2</v>
      </c>
      <c r="C19" s="68" t="s">
        <v>115</v>
      </c>
      <c r="D19" s="81">
        <v>48.45</v>
      </c>
      <c r="E19" s="77">
        <f t="shared" si="3"/>
        <v>96.9</v>
      </c>
      <c r="F19" s="73">
        <v>6</v>
      </c>
      <c r="G19" s="78">
        <f t="shared" si="2"/>
        <v>16.150000000000002</v>
      </c>
    </row>
    <row r="20" spans="2:8" x14ac:dyDescent="0.25">
      <c r="B20" s="5">
        <v>8</v>
      </c>
      <c r="C20" s="68" t="s">
        <v>116</v>
      </c>
      <c r="D20" s="81">
        <v>8.1999999999999993</v>
      </c>
      <c r="E20" s="77">
        <f>IF(D20="","",B20*D20)</f>
        <v>65.599999999999994</v>
      </c>
      <c r="F20" s="73">
        <v>6</v>
      </c>
      <c r="G20" s="78">
        <f t="shared" si="2"/>
        <v>10.933333333333332</v>
      </c>
    </row>
    <row r="21" spans="2:8" x14ac:dyDescent="0.25">
      <c r="B21" s="5">
        <v>2</v>
      </c>
      <c r="C21" s="68" t="s">
        <v>117</v>
      </c>
      <c r="D21" s="81">
        <v>14</v>
      </c>
      <c r="E21" s="77">
        <f>IF(D21="","",B21*D21)</f>
        <v>28</v>
      </c>
      <c r="F21" s="73">
        <v>3</v>
      </c>
      <c r="G21" s="78">
        <f t="shared" si="2"/>
        <v>9.3333333333333339</v>
      </c>
    </row>
    <row r="22" spans="2:8" x14ac:dyDescent="0.25">
      <c r="B22" s="5">
        <v>2</v>
      </c>
      <c r="C22" s="68" t="s">
        <v>118</v>
      </c>
      <c r="D22" s="81">
        <v>41</v>
      </c>
      <c r="E22" s="77">
        <f t="shared" si="3"/>
        <v>82</v>
      </c>
      <c r="F22" s="73">
        <v>6</v>
      </c>
      <c r="G22" s="79">
        <f t="shared" si="2"/>
        <v>13.666666666666666</v>
      </c>
    </row>
    <row r="23" spans="2:8" x14ac:dyDescent="0.25">
      <c r="B23" s="5">
        <v>2</v>
      </c>
      <c r="C23" s="68" t="s">
        <v>119</v>
      </c>
      <c r="D23" s="81">
        <v>64.239999999999995</v>
      </c>
      <c r="E23" s="77">
        <f t="shared" ref="E23:E24" si="4">IF(D23="","",B23*D23)</f>
        <v>128.47999999999999</v>
      </c>
      <c r="F23" s="73">
        <v>6</v>
      </c>
      <c r="G23" s="79">
        <f t="shared" ref="G23:G24" si="5">IF(E23="","",E23/F23)</f>
        <v>21.41333333333333</v>
      </c>
    </row>
    <row r="24" spans="2:8" x14ac:dyDescent="0.25">
      <c r="B24" s="5">
        <v>1</v>
      </c>
      <c r="C24" s="68" t="s">
        <v>120</v>
      </c>
      <c r="D24" s="81">
        <v>16.5</v>
      </c>
      <c r="E24" s="77">
        <f t="shared" si="4"/>
        <v>16.5</v>
      </c>
      <c r="F24" s="73">
        <v>12</v>
      </c>
      <c r="G24" s="78">
        <f t="shared" si="5"/>
        <v>1.375</v>
      </c>
    </row>
    <row r="25" spans="2:8" ht="15.75" thickBot="1" x14ac:dyDescent="0.3">
      <c r="B25" s="183" t="s">
        <v>11</v>
      </c>
      <c r="C25" s="184"/>
      <c r="D25" s="184"/>
      <c r="E25" s="184"/>
      <c r="F25" s="185"/>
      <c r="G25" s="80">
        <f>IF(G17="","",SUM(G17:G24))</f>
        <v>129.04833333333335</v>
      </c>
    </row>
    <row r="26" spans="2:8" ht="15.75" thickBot="1" x14ac:dyDescent="0.3"/>
    <row r="27" spans="2:8" ht="26.25" customHeight="1" x14ac:dyDescent="0.25">
      <c r="D27" s="72" t="s">
        <v>107</v>
      </c>
      <c r="E27" s="72" t="s">
        <v>122</v>
      </c>
      <c r="H27" s="86" t="s">
        <v>123</v>
      </c>
    </row>
    <row r="28" spans="2:8" ht="15.75" thickBot="1" x14ac:dyDescent="0.3">
      <c r="C28" s="68" t="s">
        <v>124</v>
      </c>
      <c r="D28" s="82">
        <v>2</v>
      </c>
      <c r="E28" s="83">
        <f>IF(G13="","",D28*G13)</f>
        <v>258.09666666666669</v>
      </c>
      <c r="H28" s="87">
        <f>IF(E30="","",E30/D30)</f>
        <v>129.04833333333337</v>
      </c>
    </row>
    <row r="29" spans="2:8" x14ac:dyDescent="0.25">
      <c r="C29" s="68" t="s">
        <v>125</v>
      </c>
      <c r="D29" s="82">
        <v>10</v>
      </c>
      <c r="E29" s="84">
        <f>IF(G25="","",D29*G25)</f>
        <v>1290.4833333333336</v>
      </c>
    </row>
    <row r="30" spans="2:8" x14ac:dyDescent="0.25">
      <c r="C30" s="85" t="s">
        <v>11</v>
      </c>
      <c r="D30" s="91">
        <f>D29+D28</f>
        <v>12</v>
      </c>
      <c r="E30" s="88">
        <f>IF(E28="","",IF(E29="","",SUM(E28:E29)))</f>
        <v>1548.5800000000004</v>
      </c>
    </row>
  </sheetData>
  <mergeCells count="4">
    <mergeCell ref="B3:G3"/>
    <mergeCell ref="B13:F13"/>
    <mergeCell ref="B15:G15"/>
    <mergeCell ref="B25:F25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&amp;CProcesso Administrativo Nº 09044.000013/2023-41
ANEXO II DO TR
Planilha de Composição de Custos - Referência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showGridLines="0" view="pageLayout" zoomScaleNormal="100" workbookViewId="0">
      <selection activeCell="H15" sqref="H15"/>
    </sheetView>
  </sheetViews>
  <sheetFormatPr defaultRowHeight="15" x14ac:dyDescent="0.25"/>
  <cols>
    <col min="2" max="2" width="12.5703125" customWidth="1"/>
    <col min="3" max="3" width="31.5703125" customWidth="1"/>
    <col min="4" max="6" width="12.140625" customWidth="1"/>
    <col min="7" max="7" width="11.85546875" customWidth="1"/>
  </cols>
  <sheetData>
    <row r="2" spans="1:7" ht="15.75" thickBot="1" x14ac:dyDescent="0.3">
      <c r="B2" s="70"/>
      <c r="C2" s="70"/>
      <c r="D2" s="70"/>
      <c r="E2" s="70"/>
      <c r="F2" s="70"/>
      <c r="G2" s="70"/>
    </row>
    <row r="3" spans="1:7" x14ac:dyDescent="0.25">
      <c r="A3" s="69"/>
      <c r="B3" s="181" t="s">
        <v>126</v>
      </c>
      <c r="C3" s="181"/>
      <c r="D3" s="181"/>
      <c r="E3" s="181"/>
      <c r="F3" s="181"/>
      <c r="G3" s="182"/>
    </row>
    <row r="4" spans="1:7" ht="28.5" customHeight="1" x14ac:dyDescent="0.25">
      <c r="A4" s="69"/>
      <c r="B4" s="71" t="s">
        <v>107</v>
      </c>
      <c r="C4" s="72" t="s">
        <v>108</v>
      </c>
      <c r="D4" s="72" t="s">
        <v>109</v>
      </c>
      <c r="E4" s="72" t="s">
        <v>110</v>
      </c>
      <c r="F4" s="74" t="s">
        <v>111</v>
      </c>
      <c r="G4" s="75" t="s">
        <v>112</v>
      </c>
    </row>
    <row r="5" spans="1:7" x14ac:dyDescent="0.25">
      <c r="B5" s="5">
        <v>2</v>
      </c>
      <c r="C5" s="67" t="s">
        <v>113</v>
      </c>
      <c r="D5" s="81">
        <v>73.53</v>
      </c>
      <c r="E5" s="77">
        <f>IF(D5="","",B5*D5)</f>
        <v>147.06</v>
      </c>
      <c r="F5" s="73">
        <v>6</v>
      </c>
      <c r="G5" s="78">
        <f>IF(E5="","",E5/F5)</f>
        <v>24.51</v>
      </c>
    </row>
    <row r="6" spans="1:7" x14ac:dyDescent="0.25">
      <c r="B6" s="5">
        <v>5</v>
      </c>
      <c r="C6" s="68" t="s">
        <v>114</v>
      </c>
      <c r="D6" s="81">
        <v>38</v>
      </c>
      <c r="E6" s="77">
        <f t="shared" ref="E6:E9" si="0">IF(D6="","",B6*D6)</f>
        <v>190</v>
      </c>
      <c r="F6" s="73">
        <v>6</v>
      </c>
      <c r="G6" s="78">
        <f t="shared" ref="G6:G9" si="1">IF(E6="","",E6/F6)</f>
        <v>31.666666666666668</v>
      </c>
    </row>
    <row r="7" spans="1:7" x14ac:dyDescent="0.25">
      <c r="B7" s="5">
        <v>2</v>
      </c>
      <c r="C7" s="68" t="s">
        <v>127</v>
      </c>
      <c r="D7" s="81">
        <v>102.5</v>
      </c>
      <c r="E7" s="77">
        <f t="shared" si="0"/>
        <v>205</v>
      </c>
      <c r="F7" s="73">
        <v>6</v>
      </c>
      <c r="G7" s="78">
        <f t="shared" si="1"/>
        <v>34.166666666666664</v>
      </c>
    </row>
    <row r="8" spans="1:7" x14ac:dyDescent="0.25">
      <c r="B8" s="5">
        <v>2</v>
      </c>
      <c r="C8" s="68" t="s">
        <v>119</v>
      </c>
      <c r="D8" s="81">
        <v>64.239999999999995</v>
      </c>
      <c r="E8" s="77">
        <f t="shared" si="0"/>
        <v>128.47999999999999</v>
      </c>
      <c r="F8" s="73">
        <v>6</v>
      </c>
      <c r="G8" s="78">
        <f t="shared" si="1"/>
        <v>21.41333333333333</v>
      </c>
    </row>
    <row r="9" spans="1:7" x14ac:dyDescent="0.25">
      <c r="B9" s="5">
        <v>2</v>
      </c>
      <c r="C9" s="68" t="s">
        <v>128</v>
      </c>
      <c r="D9" s="81">
        <v>167.5</v>
      </c>
      <c r="E9" s="77">
        <f t="shared" si="0"/>
        <v>335</v>
      </c>
      <c r="F9" s="73">
        <v>6</v>
      </c>
      <c r="G9" s="78">
        <f t="shared" si="1"/>
        <v>55.833333333333336</v>
      </c>
    </row>
    <row r="10" spans="1:7" ht="15.75" thickBot="1" x14ac:dyDescent="0.3">
      <c r="B10" s="183" t="s">
        <v>11</v>
      </c>
      <c r="C10" s="184"/>
      <c r="D10" s="184"/>
      <c r="E10" s="184"/>
      <c r="F10" s="185"/>
      <c r="G10" s="80">
        <f>IF(G5="","",SUM(G5:G9))</f>
        <v>167.59</v>
      </c>
    </row>
    <row r="13" spans="1:7" x14ac:dyDescent="0.25">
      <c r="B13" s="186" t="s">
        <v>129</v>
      </c>
      <c r="C13" s="181"/>
      <c r="D13" s="181"/>
      <c r="E13" s="181"/>
      <c r="F13" s="181"/>
      <c r="G13" s="182"/>
    </row>
    <row r="14" spans="1:7" ht="24" x14ac:dyDescent="0.25">
      <c r="B14" s="76" t="s">
        <v>107</v>
      </c>
      <c r="C14" s="72" t="s">
        <v>108</v>
      </c>
      <c r="D14" s="72" t="s">
        <v>109</v>
      </c>
      <c r="E14" s="72" t="s">
        <v>110</v>
      </c>
      <c r="F14" s="74" t="s">
        <v>111</v>
      </c>
      <c r="G14" s="75" t="s">
        <v>112</v>
      </c>
    </row>
    <row r="15" spans="1:7" x14ac:dyDescent="0.25">
      <c r="B15" s="5">
        <v>2</v>
      </c>
      <c r="C15" s="67" t="s">
        <v>113</v>
      </c>
      <c r="D15" s="81">
        <v>73.53</v>
      </c>
      <c r="E15" s="77">
        <f>IF(D15="","",B15*D15)</f>
        <v>147.06</v>
      </c>
      <c r="F15" s="73">
        <v>6</v>
      </c>
      <c r="G15" s="78">
        <f>IF(E15="","",E15/F15)</f>
        <v>24.51</v>
      </c>
    </row>
    <row r="16" spans="1:7" x14ac:dyDescent="0.25">
      <c r="B16" s="5">
        <v>5</v>
      </c>
      <c r="C16" s="68" t="s">
        <v>114</v>
      </c>
      <c r="D16" s="81">
        <v>38</v>
      </c>
      <c r="E16" s="77">
        <f t="shared" ref="E16:E20" si="2">IF(D16="","",B16*D16)</f>
        <v>190</v>
      </c>
      <c r="F16" s="73">
        <v>6</v>
      </c>
      <c r="G16" s="78">
        <f t="shared" ref="G16:G20" si="3">IF(E16="","",E16/F16)</f>
        <v>31.666666666666668</v>
      </c>
    </row>
    <row r="17" spans="2:8" x14ac:dyDescent="0.25">
      <c r="B17" s="5">
        <v>2</v>
      </c>
      <c r="C17" s="68" t="s">
        <v>115</v>
      </c>
      <c r="D17" s="81">
        <v>48.45</v>
      </c>
      <c r="E17" s="77">
        <f t="shared" si="2"/>
        <v>96.9</v>
      </c>
      <c r="F17" s="73">
        <v>6</v>
      </c>
      <c r="G17" s="78">
        <f t="shared" si="3"/>
        <v>16.150000000000002</v>
      </c>
    </row>
    <row r="18" spans="2:8" x14ac:dyDescent="0.25">
      <c r="B18" s="5">
        <v>8</v>
      </c>
      <c r="C18" s="68" t="s">
        <v>116</v>
      </c>
      <c r="D18" s="81">
        <v>8.1999999999999993</v>
      </c>
      <c r="E18" s="77">
        <f t="shared" ref="E18:E19" si="4">IF(D18="","",B18*D18)</f>
        <v>65.599999999999994</v>
      </c>
      <c r="F18" s="73">
        <v>6</v>
      </c>
      <c r="G18" s="78">
        <f t="shared" ref="G18:G19" si="5">IF(E18="","",E18/F18)</f>
        <v>10.933333333333332</v>
      </c>
    </row>
    <row r="19" spans="2:8" x14ac:dyDescent="0.25">
      <c r="B19" s="5">
        <v>2</v>
      </c>
      <c r="C19" s="68" t="s">
        <v>119</v>
      </c>
      <c r="D19" s="81">
        <v>64.239999999999995</v>
      </c>
      <c r="E19" s="77">
        <f t="shared" si="4"/>
        <v>128.47999999999999</v>
      </c>
      <c r="F19" s="73">
        <v>6</v>
      </c>
      <c r="G19" s="78">
        <f t="shared" si="5"/>
        <v>21.41333333333333</v>
      </c>
    </row>
    <row r="20" spans="2:8" x14ac:dyDescent="0.25">
      <c r="B20" s="5">
        <v>2</v>
      </c>
      <c r="C20" s="68" t="s">
        <v>130</v>
      </c>
      <c r="D20" s="81">
        <v>128</v>
      </c>
      <c r="E20" s="77">
        <f t="shared" si="2"/>
        <v>256</v>
      </c>
      <c r="F20" s="73">
        <v>6</v>
      </c>
      <c r="G20" s="78">
        <f t="shared" si="3"/>
        <v>42.666666666666664</v>
      </c>
    </row>
    <row r="21" spans="2:8" ht="15.75" thickBot="1" x14ac:dyDescent="0.3">
      <c r="B21" s="183" t="s">
        <v>11</v>
      </c>
      <c r="C21" s="184"/>
      <c r="D21" s="184"/>
      <c r="E21" s="184"/>
      <c r="F21" s="185"/>
      <c r="G21" s="80">
        <f>IF(G15="","",SUM(G15:G20))</f>
        <v>147.34</v>
      </c>
    </row>
    <row r="22" spans="2:8" ht="15.75" thickBot="1" x14ac:dyDescent="0.3"/>
    <row r="23" spans="2:8" ht="26.25" customHeight="1" x14ac:dyDescent="0.25">
      <c r="D23" s="72" t="s">
        <v>107</v>
      </c>
      <c r="E23" s="72" t="s">
        <v>122</v>
      </c>
      <c r="H23" s="86" t="s">
        <v>123</v>
      </c>
    </row>
    <row r="24" spans="2:8" ht="15.75" thickBot="1" x14ac:dyDescent="0.3">
      <c r="C24" s="68" t="s">
        <v>124</v>
      </c>
      <c r="D24" s="82">
        <v>5</v>
      </c>
      <c r="E24" s="83">
        <f>IF(G10="","",D24*G10)</f>
        <v>837.95</v>
      </c>
      <c r="H24" s="87">
        <f>IF(E26="","",E26/D26)</f>
        <v>156.54454545454544</v>
      </c>
    </row>
    <row r="25" spans="2:8" x14ac:dyDescent="0.25">
      <c r="C25" s="68" t="s">
        <v>125</v>
      </c>
      <c r="D25" s="82">
        <v>6</v>
      </c>
      <c r="E25" s="84">
        <f>IF(G21="","",D25*G21)</f>
        <v>884.04</v>
      </c>
    </row>
    <row r="26" spans="2:8" x14ac:dyDescent="0.25">
      <c r="C26" s="85" t="s">
        <v>11</v>
      </c>
      <c r="D26" s="91">
        <f>D24+D25</f>
        <v>11</v>
      </c>
      <c r="E26" s="88">
        <f>IF(E24="","",IF(E25="","",SUM(E24:E25)))</f>
        <v>1721.99</v>
      </c>
    </row>
  </sheetData>
  <mergeCells count="4">
    <mergeCell ref="B3:G3"/>
    <mergeCell ref="B10:F10"/>
    <mergeCell ref="B13:G13"/>
    <mergeCell ref="B21:F21"/>
  </mergeCells>
  <pageMargins left="0.25" right="0.25" top="0.75" bottom="0.75" header="0.3" footer="0.3"/>
  <pageSetup paperSize="9" orientation="landscape" r:id="rId1"/>
  <headerFooter>
    <oddHeader>&amp;CProcesso Administrativo Nº 09044.000013/2023-41
ANEXO II DO TR
Planilha de Composição de Custos - Referência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showGridLines="0" view="pageLayout" topLeftCell="A4" zoomScaleNormal="100" workbookViewId="0">
      <selection activeCell="I5" sqref="I5"/>
    </sheetView>
  </sheetViews>
  <sheetFormatPr defaultRowHeight="15" x14ac:dyDescent="0.25"/>
  <cols>
    <col min="2" max="2" width="12.5703125" customWidth="1"/>
    <col min="3" max="3" width="31.5703125" customWidth="1"/>
    <col min="4" max="6" width="12.140625" customWidth="1"/>
    <col min="7" max="7" width="11.85546875" customWidth="1"/>
  </cols>
  <sheetData>
    <row r="2" spans="1:7" ht="15.75" thickBot="1" x14ac:dyDescent="0.3">
      <c r="B2" s="70"/>
      <c r="C2" s="70"/>
      <c r="D2" s="70"/>
      <c r="E2" s="70"/>
      <c r="F2" s="70"/>
      <c r="G2" s="70"/>
    </row>
    <row r="3" spans="1:7" x14ac:dyDescent="0.25">
      <c r="A3" s="69"/>
      <c r="B3" s="181" t="s">
        <v>131</v>
      </c>
      <c r="C3" s="181"/>
      <c r="D3" s="181"/>
      <c r="E3" s="181"/>
      <c r="F3" s="181"/>
      <c r="G3" s="182"/>
    </row>
    <row r="4" spans="1:7" ht="28.5" customHeight="1" x14ac:dyDescent="0.25">
      <c r="A4" s="69"/>
      <c r="B4" s="71" t="s">
        <v>107</v>
      </c>
      <c r="C4" s="72" t="s">
        <v>108</v>
      </c>
      <c r="D4" s="72" t="s">
        <v>109</v>
      </c>
      <c r="E4" s="72" t="s">
        <v>110</v>
      </c>
      <c r="F4" s="74" t="s">
        <v>111</v>
      </c>
      <c r="G4" s="75" t="s">
        <v>112</v>
      </c>
    </row>
    <row r="5" spans="1:7" x14ac:dyDescent="0.25">
      <c r="B5" s="5">
        <v>2</v>
      </c>
      <c r="C5" s="67" t="s">
        <v>128</v>
      </c>
      <c r="D5" s="81">
        <v>167.5</v>
      </c>
      <c r="E5" s="77">
        <f>IF(D5="","",B5*D5)</f>
        <v>335</v>
      </c>
      <c r="F5" s="73">
        <v>6</v>
      </c>
      <c r="G5" s="78">
        <f>IF(E5="","",E5/F5)</f>
        <v>55.833333333333336</v>
      </c>
    </row>
    <row r="6" spans="1:7" x14ac:dyDescent="0.25">
      <c r="B6" s="5">
        <v>2</v>
      </c>
      <c r="C6" s="68" t="s">
        <v>132</v>
      </c>
      <c r="D6" s="81">
        <v>74.84</v>
      </c>
      <c r="E6" s="77">
        <f t="shared" ref="E6:E10" si="0">IF(D6="","",B6*D6)</f>
        <v>149.68</v>
      </c>
      <c r="F6" s="73">
        <v>6</v>
      </c>
      <c r="G6" s="78">
        <f t="shared" ref="G6:G10" si="1">IF(E6="","",E6/F6)</f>
        <v>24.946666666666669</v>
      </c>
    </row>
    <row r="7" spans="1:7" x14ac:dyDescent="0.25">
      <c r="B7" s="5">
        <v>5</v>
      </c>
      <c r="C7" s="68" t="s">
        <v>133</v>
      </c>
      <c r="D7" s="81">
        <v>59.15</v>
      </c>
      <c r="E7" s="77">
        <f t="shared" si="0"/>
        <v>295.75</v>
      </c>
      <c r="F7" s="73">
        <v>6</v>
      </c>
      <c r="G7" s="78">
        <f t="shared" si="1"/>
        <v>49.291666666666664</v>
      </c>
    </row>
    <row r="8" spans="1:7" x14ac:dyDescent="0.25">
      <c r="B8" s="5">
        <v>2</v>
      </c>
      <c r="C8" s="68" t="s">
        <v>134</v>
      </c>
      <c r="D8" s="81">
        <v>36.200000000000003</v>
      </c>
      <c r="E8" s="77">
        <f t="shared" si="0"/>
        <v>72.400000000000006</v>
      </c>
      <c r="F8" s="73">
        <v>6</v>
      </c>
      <c r="G8" s="78">
        <f t="shared" si="1"/>
        <v>12.066666666666668</v>
      </c>
    </row>
    <row r="9" spans="1:7" x14ac:dyDescent="0.25">
      <c r="B9" s="5">
        <v>2</v>
      </c>
      <c r="C9" s="68" t="s">
        <v>119</v>
      </c>
      <c r="D9" s="81">
        <v>64.239999999999995</v>
      </c>
      <c r="E9" s="77">
        <f t="shared" si="0"/>
        <v>128.47999999999999</v>
      </c>
      <c r="F9" s="73">
        <v>6</v>
      </c>
      <c r="G9" s="78">
        <f t="shared" si="1"/>
        <v>21.41333333333333</v>
      </c>
    </row>
    <row r="10" spans="1:7" x14ac:dyDescent="0.25">
      <c r="B10" s="5">
        <v>2</v>
      </c>
      <c r="C10" s="68" t="s">
        <v>135</v>
      </c>
      <c r="D10" s="81">
        <v>102.5</v>
      </c>
      <c r="E10" s="77">
        <f t="shared" si="0"/>
        <v>205</v>
      </c>
      <c r="F10" s="73">
        <v>6</v>
      </c>
      <c r="G10" s="78">
        <f t="shared" si="1"/>
        <v>34.166666666666664</v>
      </c>
    </row>
    <row r="11" spans="1:7" ht="15.75" thickBot="1" x14ac:dyDescent="0.3">
      <c r="B11" s="183" t="s">
        <v>11</v>
      </c>
      <c r="C11" s="184"/>
      <c r="D11" s="184"/>
      <c r="E11" s="184"/>
      <c r="F11" s="185"/>
      <c r="G11" s="80">
        <f>IF(G5="","",SUM(G5:G10))</f>
        <v>197.71833333333331</v>
      </c>
    </row>
    <row r="14" spans="1:7" x14ac:dyDescent="0.25">
      <c r="B14" s="186" t="s">
        <v>136</v>
      </c>
      <c r="C14" s="181"/>
      <c r="D14" s="181"/>
      <c r="E14" s="181"/>
      <c r="F14" s="181"/>
      <c r="G14" s="182"/>
    </row>
    <row r="15" spans="1:7" ht="24" x14ac:dyDescent="0.25">
      <c r="B15" s="76" t="s">
        <v>107</v>
      </c>
      <c r="C15" s="72" t="s">
        <v>108</v>
      </c>
      <c r="D15" s="72" t="s">
        <v>109</v>
      </c>
      <c r="E15" s="72" t="s">
        <v>110</v>
      </c>
      <c r="F15" s="74" t="s">
        <v>111</v>
      </c>
      <c r="G15" s="75" t="s">
        <v>112</v>
      </c>
    </row>
    <row r="16" spans="1:7" x14ac:dyDescent="0.25">
      <c r="B16" s="5">
        <v>2</v>
      </c>
      <c r="C16" s="67" t="s">
        <v>130</v>
      </c>
      <c r="D16" s="81">
        <v>128</v>
      </c>
      <c r="E16" s="77">
        <f t="shared" ref="E16" si="2">IF(D16="","",B16*D16)</f>
        <v>256</v>
      </c>
      <c r="F16" s="73">
        <v>6</v>
      </c>
      <c r="G16" s="78">
        <f t="shared" ref="G16:G21" si="3">IF(E16="","",E16/F16)</f>
        <v>42.666666666666664</v>
      </c>
    </row>
    <row r="17" spans="2:8" x14ac:dyDescent="0.25">
      <c r="B17" s="5">
        <v>2</v>
      </c>
      <c r="C17" s="68" t="s">
        <v>137</v>
      </c>
      <c r="D17" s="81">
        <v>65.81</v>
      </c>
      <c r="E17" s="77">
        <f t="shared" ref="E17:E18" si="4">IF(D17="","",B17*D17)</f>
        <v>131.62</v>
      </c>
      <c r="F17" s="73">
        <v>6</v>
      </c>
      <c r="G17" s="79">
        <f t="shared" si="3"/>
        <v>21.936666666666667</v>
      </c>
    </row>
    <row r="18" spans="2:8" x14ac:dyDescent="0.25">
      <c r="B18" s="5">
        <v>3</v>
      </c>
      <c r="C18" s="68" t="s">
        <v>138</v>
      </c>
      <c r="D18" s="81">
        <v>59.15</v>
      </c>
      <c r="E18" s="77">
        <f t="shared" si="4"/>
        <v>177.45</v>
      </c>
      <c r="F18" s="73">
        <v>6</v>
      </c>
      <c r="G18" s="78">
        <f t="shared" si="3"/>
        <v>29.574999999999999</v>
      </c>
    </row>
    <row r="19" spans="2:8" x14ac:dyDescent="0.25">
      <c r="B19" s="5">
        <v>2</v>
      </c>
      <c r="C19" s="68" t="s">
        <v>139</v>
      </c>
      <c r="D19" s="81">
        <v>10</v>
      </c>
      <c r="E19" s="77">
        <f t="shared" ref="E19:E20" si="5">IF(D19="","",B19*D19)</f>
        <v>20</v>
      </c>
      <c r="F19" s="73">
        <v>6</v>
      </c>
      <c r="G19" s="79">
        <f t="shared" ref="G19:G20" si="6">IF(E19="","",E19/F19)</f>
        <v>3.3333333333333335</v>
      </c>
    </row>
    <row r="20" spans="2:8" x14ac:dyDescent="0.25">
      <c r="B20" s="5">
        <v>2</v>
      </c>
      <c r="C20" s="68" t="s">
        <v>140</v>
      </c>
      <c r="D20" s="81">
        <v>26.55</v>
      </c>
      <c r="E20" s="77">
        <f t="shared" si="5"/>
        <v>53.1</v>
      </c>
      <c r="F20" s="73">
        <v>6</v>
      </c>
      <c r="G20" s="79">
        <f t="shared" si="6"/>
        <v>8.85</v>
      </c>
    </row>
    <row r="21" spans="2:8" x14ac:dyDescent="0.25">
      <c r="B21" s="5">
        <v>1</v>
      </c>
      <c r="C21" s="68" t="s">
        <v>135</v>
      </c>
      <c r="D21" s="81">
        <v>103.5</v>
      </c>
      <c r="E21" s="77">
        <f>IF(D21="","",B21*D21)</f>
        <v>103.5</v>
      </c>
      <c r="F21" s="73">
        <v>6</v>
      </c>
      <c r="G21" s="78">
        <f t="shared" si="3"/>
        <v>17.25</v>
      </c>
    </row>
    <row r="22" spans="2:8" x14ac:dyDescent="0.25">
      <c r="B22" s="5">
        <v>2</v>
      </c>
      <c r="C22" s="68" t="s">
        <v>119</v>
      </c>
      <c r="D22" s="81">
        <v>64.239999999999995</v>
      </c>
      <c r="E22" s="77">
        <f t="shared" ref="E22" si="7">IF(D22="","",B22*D22)</f>
        <v>128.47999999999999</v>
      </c>
      <c r="F22" s="73">
        <v>6</v>
      </c>
      <c r="G22" s="79">
        <f t="shared" ref="G22" si="8">IF(E22="","",E22/F22)</f>
        <v>21.41333333333333</v>
      </c>
    </row>
    <row r="23" spans="2:8" x14ac:dyDescent="0.25">
      <c r="B23" s="5">
        <v>3</v>
      </c>
      <c r="C23" s="68" t="s">
        <v>141</v>
      </c>
      <c r="D23" s="81">
        <v>8.89</v>
      </c>
      <c r="E23" s="77">
        <f>IF(D23="","",B23*D23)</f>
        <v>26.67</v>
      </c>
      <c r="F23" s="73">
        <v>6</v>
      </c>
      <c r="G23" s="78">
        <f t="shared" ref="G23" si="9">IF(E23="","",E23/F23)</f>
        <v>4.4450000000000003</v>
      </c>
    </row>
    <row r="24" spans="2:8" ht="15.75" thickBot="1" x14ac:dyDescent="0.3">
      <c r="B24" s="183" t="s">
        <v>11</v>
      </c>
      <c r="C24" s="184"/>
      <c r="D24" s="184"/>
      <c r="E24" s="184"/>
      <c r="F24" s="185"/>
      <c r="G24" s="80">
        <f>IF(G16="","",SUM(G16:G23))</f>
        <v>149.46999999999997</v>
      </c>
    </row>
    <row r="25" spans="2:8" ht="15.75" thickBot="1" x14ac:dyDescent="0.3"/>
    <row r="26" spans="2:8" ht="26.25" customHeight="1" x14ac:dyDescent="0.25">
      <c r="D26" s="72" t="s">
        <v>107</v>
      </c>
      <c r="E26" s="72" t="s">
        <v>122</v>
      </c>
      <c r="H26" s="86" t="s">
        <v>123</v>
      </c>
    </row>
    <row r="27" spans="2:8" ht="15.75" thickBot="1" x14ac:dyDescent="0.3">
      <c r="C27" s="68" t="s">
        <v>124</v>
      </c>
      <c r="D27" s="82">
        <v>2</v>
      </c>
      <c r="E27" s="83">
        <f>IF(G11="","",D27*G11)</f>
        <v>395.43666666666661</v>
      </c>
      <c r="H27" s="87">
        <f>IF(E29="","",E29/D29)</f>
        <v>173.59416666666664</v>
      </c>
    </row>
    <row r="28" spans="2:8" x14ac:dyDescent="0.25">
      <c r="C28" s="68" t="s">
        <v>125</v>
      </c>
      <c r="D28" s="82">
        <v>2</v>
      </c>
      <c r="E28" s="84">
        <f>IF(G24="","",D28*G24)</f>
        <v>298.93999999999994</v>
      </c>
    </row>
    <row r="29" spans="2:8" x14ac:dyDescent="0.25">
      <c r="C29" s="85" t="s">
        <v>11</v>
      </c>
      <c r="D29" s="91">
        <f>D27+D28</f>
        <v>4</v>
      </c>
      <c r="E29" s="88">
        <f>IF(E27="","",IF(E28="","",SUM(E27:E28)))</f>
        <v>694.37666666666655</v>
      </c>
    </row>
  </sheetData>
  <mergeCells count="4">
    <mergeCell ref="B14:G14"/>
    <mergeCell ref="B11:F11"/>
    <mergeCell ref="B24:F24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&amp;CProcesso Administrativo Nº 09044.000013/2023-41
ANEXO II DO TR
Planilha de Composição de Custos - Referência</oddHeader>
  </headerFooter>
  <ignoredErrors>
    <ignoredError sqref="G12 G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showGridLines="0" view="pageLayout" zoomScaleNormal="100" workbookViewId="0">
      <selection activeCell="F18" sqref="F18"/>
    </sheetView>
  </sheetViews>
  <sheetFormatPr defaultRowHeight="15" x14ac:dyDescent="0.25"/>
  <cols>
    <col min="3" max="3" width="58.5703125" bestFit="1" customWidth="1"/>
    <col min="4" max="4" width="12.140625" customWidth="1"/>
    <col min="5" max="5" width="9.28515625" bestFit="1" customWidth="1"/>
    <col min="6" max="6" width="11.140625" bestFit="1" customWidth="1"/>
    <col min="7" max="7" width="11" bestFit="1" customWidth="1"/>
  </cols>
  <sheetData>
    <row r="2" spans="2:7" ht="15.75" thickBot="1" x14ac:dyDescent="0.3"/>
    <row r="3" spans="2:7" x14ac:dyDescent="0.25">
      <c r="B3" s="130" t="s">
        <v>142</v>
      </c>
      <c r="C3" s="188"/>
      <c r="D3" s="188"/>
      <c r="E3" s="188"/>
      <c r="F3" s="188"/>
      <c r="G3" s="106"/>
    </row>
    <row r="4" spans="2:7" ht="28.5" customHeight="1" x14ac:dyDescent="0.25">
      <c r="B4" s="113" t="s">
        <v>143</v>
      </c>
      <c r="C4" s="72" t="s">
        <v>144</v>
      </c>
      <c r="D4" s="72" t="s">
        <v>109</v>
      </c>
      <c r="E4" s="72" t="s">
        <v>110</v>
      </c>
      <c r="F4" s="74" t="s">
        <v>111</v>
      </c>
      <c r="G4" s="107" t="s">
        <v>112</v>
      </c>
    </row>
    <row r="5" spans="2:7" x14ac:dyDescent="0.25">
      <c r="B5" s="114">
        <v>2</v>
      </c>
      <c r="C5" s="68" t="s">
        <v>145</v>
      </c>
      <c r="D5" s="110">
        <v>69.5</v>
      </c>
      <c r="E5" s="77">
        <f>D5*B5</f>
        <v>139</v>
      </c>
      <c r="F5" s="111">
        <v>12</v>
      </c>
      <c r="G5" s="108">
        <f>IF(D5="","",E5/F5)</f>
        <v>11.583333333333334</v>
      </c>
    </row>
    <row r="6" spans="2:7" x14ac:dyDescent="0.25">
      <c r="B6" s="114">
        <v>2</v>
      </c>
      <c r="C6" s="68" t="s">
        <v>146</v>
      </c>
      <c r="D6" s="110">
        <v>50.274999999999999</v>
      </c>
      <c r="E6" s="77">
        <f t="shared" ref="E6:E18" si="0">D6*B6</f>
        <v>100.55</v>
      </c>
      <c r="F6" s="111">
        <v>12</v>
      </c>
      <c r="G6" s="108">
        <f t="shared" ref="G6:G18" si="1">IF(D6="","",E6/F6)</f>
        <v>8.3791666666666664</v>
      </c>
    </row>
    <row r="7" spans="2:7" x14ac:dyDescent="0.25">
      <c r="B7" s="114">
        <v>2</v>
      </c>
      <c r="C7" s="68" t="s">
        <v>147</v>
      </c>
      <c r="D7" s="110">
        <v>27.7</v>
      </c>
      <c r="E7" s="77">
        <f t="shared" si="0"/>
        <v>55.4</v>
      </c>
      <c r="F7" s="111">
        <v>12</v>
      </c>
      <c r="G7" s="108">
        <f t="shared" si="1"/>
        <v>4.6166666666666663</v>
      </c>
    </row>
    <row r="8" spans="2:7" x14ac:dyDescent="0.25">
      <c r="B8" s="114">
        <v>4</v>
      </c>
      <c r="C8" s="68" t="s">
        <v>148</v>
      </c>
      <c r="D8" s="110">
        <v>2699.8</v>
      </c>
      <c r="E8" s="77">
        <f t="shared" si="0"/>
        <v>10799.2</v>
      </c>
      <c r="F8" s="111">
        <v>12</v>
      </c>
      <c r="G8" s="108">
        <f t="shared" si="1"/>
        <v>899.93333333333339</v>
      </c>
    </row>
    <row r="9" spans="2:7" x14ac:dyDescent="0.25">
      <c r="B9" s="114">
        <v>2</v>
      </c>
      <c r="C9" s="68" t="s">
        <v>149</v>
      </c>
      <c r="D9" s="110">
        <v>544.33000000000004</v>
      </c>
      <c r="E9" s="77">
        <f t="shared" si="0"/>
        <v>1088.6600000000001</v>
      </c>
      <c r="F9" s="111">
        <v>12</v>
      </c>
      <c r="G9" s="108">
        <f t="shared" si="1"/>
        <v>90.721666666666678</v>
      </c>
    </row>
    <row r="10" spans="2:7" ht="36" x14ac:dyDescent="0.25">
      <c r="B10" s="114">
        <v>2</v>
      </c>
      <c r="C10" s="112" t="s">
        <v>150</v>
      </c>
      <c r="D10" s="110">
        <v>2648</v>
      </c>
      <c r="E10" s="77">
        <f t="shared" si="0"/>
        <v>5296</v>
      </c>
      <c r="F10" s="111">
        <v>12</v>
      </c>
      <c r="G10" s="108">
        <f t="shared" si="1"/>
        <v>441.33333333333331</v>
      </c>
    </row>
    <row r="11" spans="2:7" x14ac:dyDescent="0.25">
      <c r="B11" s="114">
        <v>2</v>
      </c>
      <c r="C11" s="68" t="s">
        <v>151</v>
      </c>
      <c r="D11" s="110">
        <v>500.23500000000001</v>
      </c>
      <c r="E11" s="77">
        <f t="shared" si="0"/>
        <v>1000.47</v>
      </c>
      <c r="F11" s="111">
        <v>12</v>
      </c>
      <c r="G11" s="108">
        <f t="shared" si="1"/>
        <v>83.372500000000002</v>
      </c>
    </row>
    <row r="12" spans="2:7" x14ac:dyDescent="0.25">
      <c r="B12" s="114">
        <v>2</v>
      </c>
      <c r="C12" s="68" t="s">
        <v>152</v>
      </c>
      <c r="D12" s="110">
        <v>56.215000000000003</v>
      </c>
      <c r="E12" s="77">
        <f t="shared" si="0"/>
        <v>112.43</v>
      </c>
      <c r="F12" s="111">
        <v>12</v>
      </c>
      <c r="G12" s="108">
        <f t="shared" si="1"/>
        <v>9.3691666666666666</v>
      </c>
    </row>
    <row r="13" spans="2:7" x14ac:dyDescent="0.25">
      <c r="B13" s="114">
        <v>3</v>
      </c>
      <c r="C13" s="68" t="s">
        <v>153</v>
      </c>
      <c r="D13" s="110">
        <v>522.29999999999995</v>
      </c>
      <c r="E13" s="77">
        <f t="shared" si="0"/>
        <v>1566.8999999999999</v>
      </c>
      <c r="F13" s="111">
        <v>12</v>
      </c>
      <c r="G13" s="108">
        <f t="shared" si="1"/>
        <v>130.57499999999999</v>
      </c>
    </row>
    <row r="14" spans="2:7" x14ac:dyDescent="0.25">
      <c r="B14" s="114">
        <v>1</v>
      </c>
      <c r="C14" s="68" t="s">
        <v>154</v>
      </c>
      <c r="D14" s="110">
        <v>261.57</v>
      </c>
      <c r="E14" s="77">
        <f t="shared" si="0"/>
        <v>261.57</v>
      </c>
      <c r="F14" s="111">
        <v>12</v>
      </c>
      <c r="G14" s="108">
        <f t="shared" si="1"/>
        <v>21.797499999999999</v>
      </c>
    </row>
    <row r="15" spans="2:7" x14ac:dyDescent="0.25">
      <c r="B15" s="114">
        <v>1</v>
      </c>
      <c r="C15" s="68" t="s">
        <v>155</v>
      </c>
      <c r="D15" s="110">
        <v>326.51</v>
      </c>
      <c r="E15" s="77">
        <f t="shared" si="0"/>
        <v>326.51</v>
      </c>
      <c r="F15" s="111">
        <v>12</v>
      </c>
      <c r="G15" s="108">
        <f t="shared" si="1"/>
        <v>27.209166666666665</v>
      </c>
    </row>
    <row r="16" spans="2:7" x14ac:dyDescent="0.25">
      <c r="B16" s="114">
        <v>1</v>
      </c>
      <c r="C16" s="68" t="s">
        <v>156</v>
      </c>
      <c r="D16" s="110">
        <v>16.044999999999998</v>
      </c>
      <c r="E16" s="77">
        <f t="shared" si="0"/>
        <v>16.044999999999998</v>
      </c>
      <c r="F16" s="111">
        <v>12</v>
      </c>
      <c r="G16" s="108">
        <f t="shared" si="1"/>
        <v>1.3370833333333332</v>
      </c>
    </row>
    <row r="17" spans="2:7" x14ac:dyDescent="0.25">
      <c r="B17" s="114">
        <v>5</v>
      </c>
      <c r="C17" s="68" t="s">
        <v>157</v>
      </c>
      <c r="D17" s="110">
        <v>42.09</v>
      </c>
      <c r="E17" s="77">
        <f t="shared" ref="E17" si="2">D17*B17</f>
        <v>210.45000000000002</v>
      </c>
      <c r="F17" s="111">
        <v>12</v>
      </c>
      <c r="G17" s="108">
        <f t="shared" ref="G17" si="3">IF(D17="","",E17/F17)</f>
        <v>17.537500000000001</v>
      </c>
    </row>
    <row r="18" spans="2:7" x14ac:dyDescent="0.25">
      <c r="B18" s="114">
        <v>5</v>
      </c>
      <c r="C18" s="68" t="s">
        <v>158</v>
      </c>
      <c r="D18" s="110">
        <v>20</v>
      </c>
      <c r="E18" s="77">
        <f t="shared" si="0"/>
        <v>100</v>
      </c>
      <c r="F18" s="111">
        <v>12</v>
      </c>
      <c r="G18" s="108">
        <f t="shared" si="1"/>
        <v>8.3333333333333339</v>
      </c>
    </row>
    <row r="19" spans="2:7" ht="15.75" thickBot="1" x14ac:dyDescent="0.3">
      <c r="B19" s="115"/>
      <c r="C19" s="116" t="s">
        <v>11</v>
      </c>
      <c r="D19" s="116"/>
      <c r="E19" s="116"/>
      <c r="F19" s="116"/>
      <c r="G19" s="109">
        <f>SUM(G5:G18)</f>
        <v>1756.0987499999999</v>
      </c>
    </row>
    <row r="21" spans="2:7" x14ac:dyDescent="0.25">
      <c r="D21" s="187" t="s">
        <v>3</v>
      </c>
      <c r="E21" s="187"/>
      <c r="F21" s="187"/>
      <c r="G21" s="90">
        <f>G19/12</f>
        <v>146.34156249999998</v>
      </c>
    </row>
  </sheetData>
  <mergeCells count="2">
    <mergeCell ref="D21:F21"/>
    <mergeCell ref="B3:F3"/>
  </mergeCells>
  <pageMargins left="0.511811024" right="0.511811024" top="0.78740157499999996" bottom="0.78740157499999996" header="0.31496062000000002" footer="0.31496062000000002"/>
  <pageSetup paperSize="9" orientation="landscape" verticalDpi="0" r:id="rId1"/>
  <headerFooter>
    <oddHeader>&amp;CProcesso Administrativo Nº 09044.000013/2023-41
ANEXO II DO TR
Planilha de Composição de Custos - Referência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Supervisor</vt:lpstr>
      <vt:lpstr>Carregador</vt:lpstr>
      <vt:lpstr>Almoxarife</vt:lpstr>
      <vt:lpstr>Uniformes Carregadores</vt:lpstr>
      <vt:lpstr>Uniformes Almox</vt:lpstr>
      <vt:lpstr>Uniformes Superv</vt:lpstr>
      <vt:lpstr>Equipamentos - Carregadores</vt:lpstr>
      <vt:lpstr>Almoxarife!Area_de_impressao</vt:lpstr>
      <vt:lpstr>Carregador!Area_de_impressao</vt:lpstr>
      <vt:lpstr>Resumo!Area_de_impressao</vt:lpstr>
      <vt:lpstr>Supervisor!Area_de_impressao</vt:lpstr>
      <vt:lpstr>'Uniformes Almox'!Area_de_impressao</vt:lpstr>
      <vt:lpstr>'Uniformes Carregadores'!Area_de_impressao</vt:lpstr>
      <vt:lpstr>'Uniformes Superv'!Area_de_impressao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Fábio Koichi Freitas Nozaki - Oficial de Chancelaria</dc:creator>
  <cp:keywords/>
  <dc:description/>
  <cp:lastModifiedBy>Administrador</cp:lastModifiedBy>
  <cp:revision/>
  <cp:lastPrinted>2023-06-05T20:28:57Z</cp:lastPrinted>
  <dcterms:created xsi:type="dcterms:W3CDTF">2019-02-14T19:37:55Z</dcterms:created>
  <dcterms:modified xsi:type="dcterms:W3CDTF">2023-06-05T20:30:02Z</dcterms:modified>
  <cp:category/>
  <cp:contentStatus/>
</cp:coreProperties>
</file>